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sheetId="1" r:id="rId1"/>
  </sheets>
  <definedNames>
    <definedName name="_xlnm.Print_Area" localSheetId="0">附件2!$A$1:$J$36</definedName>
  </definedNames>
  <calcPr calcId="144525"/>
</workbook>
</file>

<file path=xl/sharedStrings.xml><?xml version="1.0" encoding="utf-8"?>
<sst xmlns="http://schemas.openxmlformats.org/spreadsheetml/2006/main" count="117" uniqueCount="92">
  <si>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</si>
  <si>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</si>
  <si>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</si>
  <si>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关键眼病诊治技术研发及转化</t>
  </si>
  <si>
    <t>主管部门</t>
  </si>
  <si>
    <t>北京市卫生健康委员会</t>
  </si>
  <si>
    <t>实施单位</t>
  </si>
  <si>
    <t>北京市眼科研究所</t>
  </si>
  <si>
    <t>项目负责人</t>
  </si>
  <si>
    <t>接英</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</si>
  <si>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</si>
  <si>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</si>
  <si>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</si>
  <si>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</si>
  <si>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</si>
  <si>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</si>
  <si>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</si>
  <si>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</si>
  <si>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</si>
  <si>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</si>
  <si>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</si>
  <si>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</si>
  <si>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</si>
  <si>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</si>
  <si>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</si>
  <si>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</si>
  <si>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构建干眼症新技术临床研究诊疗和针对青少年用眼健康行为模式的客观监测分析技术平台，完善生物力学和生物力学相关眼病基础和临床研究平台，并将规范化诊疗技术进行推广。研发射频干眼治疗仪新设备样机，眼科的无线便携式超声系统模型机和可结合可穿戴智能硬件对青少年用眼健康行为多维度实时监测系统。</t>
  </si>
  <si>
    <t>构建了干眼症新技术临床研究诊疗和针对青少年用眼健康行为模式的客观监测分析技术平台，完善了生物力学和生物力学相关眼病基础和临床研究平台，并将规范化诊疗技术进行推广。研发了射频干眼治疗仪新设备样机，眼科的无线便携式超声系统模型机和可结合可穿戴智能硬件对青少年用眼健康行为多维度实时监测系统。</t>
  </si>
  <si>
    <t>绩效指标</t>
  </si>
  <si>
    <t>一级指标</t>
  </si>
  <si>
    <t>二级指标</t>
  </si>
  <si>
    <t>三级指标</t>
  </si>
  <si>
    <t>年度指标值(A)</t>
  </si>
  <si>
    <t>实际完成值(B)</t>
  </si>
  <si>
    <t>分值</t>
  </si>
  <si>
    <t>偏差原因分析及改进措施</t>
  </si>
  <si>
    <t>产出指标(50分)</t>
  </si>
  <si>
    <t>数量指标</t>
  </si>
  <si>
    <t>新增设备</t>
  </si>
  <si>
    <t>1台</t>
  </si>
  <si>
    <t>干眼治疗系统；</t>
  </si>
  <si>
    <t>1套</t>
  </si>
  <si>
    <t>构建干眼症新技术临床研究诊疗平台；</t>
  </si>
  <si>
    <t>1个</t>
  </si>
  <si>
    <t>完善生物力学和生物力学相关眼病基础和临床研究平台；</t>
  </si>
  <si>
    <t>射频干眼治疗仪新设备样机；</t>
  </si>
  <si>
    <t>眼科的无线便携式超声系统模型机；</t>
  </si>
  <si>
    <t>近视防控可穿戴设备及系统；</t>
  </si>
  <si>
    <t>参加国内眼科学相关学术会议；</t>
  </si>
  <si>
    <t>10人次</t>
  </si>
  <si>
    <t>12人次</t>
  </si>
  <si>
    <t>参加国际眼科学相关会议及学术交流；</t>
  </si>
  <si>
    <t>3人次</t>
  </si>
  <si>
    <t>0人次</t>
  </si>
  <si>
    <t>疫情影响未参加国际会议，线上会议学习</t>
  </si>
  <si>
    <t>发表学术论文；</t>
  </si>
  <si>
    <t>4篇</t>
  </si>
  <si>
    <t>28篇</t>
  </si>
  <si>
    <t>申请专利；</t>
  </si>
  <si>
    <t>3个</t>
  </si>
  <si>
    <t>4个</t>
  </si>
  <si>
    <t>技术推广受益；</t>
  </si>
  <si>
    <t>30人</t>
  </si>
  <si>
    <t>3000人</t>
  </si>
  <si>
    <t>检测相关眼病患者</t>
  </si>
  <si>
    <t>300人</t>
  </si>
  <si>
    <t>1000人</t>
  </si>
  <si>
    <t>质量指标</t>
  </si>
  <si>
    <t>研究成果验收通过率</t>
  </si>
  <si>
    <t>时效指标</t>
  </si>
  <si>
    <t>研究成果发布时间</t>
  </si>
  <si>
    <t>2020年12月前</t>
  </si>
  <si>
    <t>成本指标</t>
  </si>
  <si>
    <t>项目预算控制数</t>
  </si>
  <si>
    <t>236.85万元</t>
  </si>
  <si>
    <t>效果指标(30分)</t>
  </si>
  <si>
    <t>经济效益
指标</t>
  </si>
  <si>
    <t>干眼、近视、眼组织生物力学相关疾病诊疗成本</t>
  </si>
  <si>
    <t>得到降低</t>
  </si>
  <si>
    <t>社会效益
指标</t>
  </si>
  <si>
    <t>干眼、近视、眼组织生物力学相关疾病诊疗水平</t>
  </si>
  <si>
    <t>得到增强</t>
  </si>
  <si>
    <t>指标量化程度不足</t>
  </si>
  <si>
    <t>生态效益
指标</t>
  </si>
  <si>
    <t>无</t>
  </si>
  <si>
    <t>可持续影响指标</t>
  </si>
  <si>
    <t>干眼、近视、眼组织生物力学相关疾病诊疗平台持续服务</t>
  </si>
  <si>
    <t>满意度
指标
（10分）</t>
  </si>
  <si>
    <t>服务对象满意度指标</t>
  </si>
  <si>
    <t>检测人员满意度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</si>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</sst>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Red]\(0.00\)"/>
    <numFmt numFmtId="177" formatCode="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theme="0"/>
      <name val="等线"/>
      <charset val="0"/>
      <scheme val="minor"/>
    </font>
    <font>
      <b/>
      <sz val="13"/>
      <color theme="3"/>
      <name val="等线"/>
      <charset val="134"/>
      <scheme val="minor"/>
    </font>
    <font>
      <sz val="11"/>
      <color rgb="FF9C0006"/>
      <name val="等线"/>
      <charset val="0"/>
      <scheme val="minor"/>
    </font>
    <font>
      <sz val="11"/>
      <color rgb="FF006100"/>
      <name val="等线"/>
      <charset val="0"/>
      <scheme val="minor"/>
    </font>
    <font>
      <sz val="11"/>
      <color rgb="FFFA7D00"/>
      <name val="等线"/>
      <charset val="0"/>
      <scheme val="minor"/>
    </font>
    <font>
      <b/>
      <sz val="11"/>
      <color rgb="FF3F3F3F"/>
      <name val="等线"/>
      <charset val="0"/>
      <scheme val="minor"/>
    </font>
    <font>
      <i/>
      <sz val="11"/>
      <color rgb="FF7F7F7F"/>
      <name val="等线"/>
      <charset val="0"/>
      <scheme val="minor"/>
    </font>
    <font>
      <u/>
      <sz val="11"/>
      <color rgb="FF0000FF"/>
      <name val="等线"/>
      <charset val="0"/>
      <scheme val="minor"/>
    </font>
    <font>
      <u/>
      <sz val="11"/>
      <color rgb="FF800080"/>
      <name val="等线"/>
      <charset val="0"/>
      <scheme val="minor"/>
    </font>
    <font>
      <sz val="11"/>
      <color rgb="FF3F3F76"/>
      <name val="等线"/>
      <charset val="0"/>
      <scheme val="minor"/>
    </font>
    <font>
      <b/>
      <sz val="11"/>
      <color theme="3"/>
      <name val="等线"/>
      <charset val="134"/>
      <scheme val="minor"/>
    </font>
    <font>
      <sz val="11"/>
      <color rgb="FF9C6500"/>
      <name val="等线"/>
      <charset val="0"/>
      <scheme val="minor"/>
    </font>
    <font>
      <b/>
      <sz val="11"/>
      <color rgb="FFFA7D00"/>
      <name val="等线"/>
      <charset val="0"/>
      <scheme val="minor"/>
    </font>
    <font>
      <sz val="11"/>
      <color rgb="FFFF0000"/>
      <name val="等线"/>
      <charset val="0"/>
      <scheme val="minor"/>
    </font>
    <font>
      <b/>
      <sz val="18"/>
      <color theme="3"/>
      <name val="等线"/>
      <charset val="134"/>
      <scheme val="minor"/>
    </font>
    <font>
      <b/>
      <sz val="11"/>
      <color theme="1"/>
      <name val="等线"/>
      <charset val="0"/>
      <scheme val="minor"/>
    </font>
    <font>
      <b/>
      <sz val="15"/>
      <color theme="3"/>
      <name val="等线"/>
      <charset val="134"/>
      <scheme val="minor"/>
    </font>
    <font>
      <b/>
      <sz val="11"/>
      <color rgb="FFFFFFF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rgb="FFA5A5A5"/>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6"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8"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9" applyNumberFormat="0" applyFont="0" applyAlignment="0" applyProtection="0">
      <alignment vertical="center"/>
    </xf>
    <xf numFmtId="0" fontId="7" fillId="22"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8" applyNumberFormat="0" applyFill="0" applyAlignment="0" applyProtection="0">
      <alignment vertical="center"/>
    </xf>
    <xf numFmtId="0" fontId="8" fillId="0" borderId="8" applyNumberFormat="0" applyFill="0" applyAlignment="0" applyProtection="0">
      <alignment vertical="center"/>
    </xf>
    <xf numFmtId="0" fontId="7" fillId="4" borderId="0" applyNumberFormat="0" applyBorder="0" applyAlignment="0" applyProtection="0">
      <alignment vertical="center"/>
    </xf>
    <xf numFmtId="0" fontId="17" fillId="0" borderId="13" applyNumberFormat="0" applyFill="0" applyAlignment="0" applyProtection="0">
      <alignment vertical="center"/>
    </xf>
    <xf numFmtId="0" fontId="7" fillId="26" borderId="0" applyNumberFormat="0" applyBorder="0" applyAlignment="0" applyProtection="0">
      <alignment vertical="center"/>
    </xf>
    <xf numFmtId="0" fontId="12" fillId="11" borderId="11" applyNumberFormat="0" applyAlignment="0" applyProtection="0">
      <alignment vertical="center"/>
    </xf>
    <xf numFmtId="0" fontId="19" fillId="11" borderId="12" applyNumberFormat="0" applyAlignment="0" applyProtection="0">
      <alignment vertical="center"/>
    </xf>
    <xf numFmtId="0" fontId="24" fillId="29" borderId="15" applyNumberFormat="0" applyAlignment="0" applyProtection="0">
      <alignment vertical="center"/>
    </xf>
    <xf numFmtId="0" fontId="6" fillId="23" borderId="0" applyNumberFormat="0" applyBorder="0" applyAlignment="0" applyProtection="0">
      <alignment vertical="center"/>
    </xf>
    <xf numFmtId="0" fontId="7" fillId="27" borderId="0" applyNumberFormat="0" applyBorder="0" applyAlignment="0" applyProtection="0">
      <alignment vertical="center"/>
    </xf>
    <xf numFmtId="0" fontId="11" fillId="0" borderId="10" applyNumberFormat="0" applyFill="0" applyAlignment="0" applyProtection="0">
      <alignment vertical="center"/>
    </xf>
    <xf numFmtId="0" fontId="22" fillId="0" borderId="14" applyNumberFormat="0" applyFill="0" applyAlignment="0" applyProtection="0">
      <alignment vertical="center"/>
    </xf>
    <xf numFmtId="0" fontId="10" fillId="8" borderId="0" applyNumberFormat="0" applyBorder="0" applyAlignment="0" applyProtection="0">
      <alignment vertical="center"/>
    </xf>
    <xf numFmtId="0" fontId="18" fillId="25" borderId="0" applyNumberFormat="0" applyBorder="0" applyAlignment="0" applyProtection="0">
      <alignment vertical="center"/>
    </xf>
    <xf numFmtId="0" fontId="6" fillId="30"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cellStyleXfs>
  <cellXfs count="22">
    <xf numFmtId="0" fontId="0" fillId="0" borderId="0" xfId="0"/>
    <xf numFmtId="0" fontId="0" fillId="0" borderId="0" xfId="0"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7" xfId="0"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68500" y="104775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view="pageBreakPreview" zoomScale="85" zoomScaleNormal="100" workbookViewId="0">
      <selection activeCell="L22" sqref="L22"/>
    </sheetView>
  </sheetViews>
  <sheetFormatPr defaultColWidth="9" defaultRowHeight="14.25"/>
  <cols>
    <col min="1" max="1" width="5.33333333333333" style="1" customWidth="1"/>
    <col min="2" max="2" width="7.75" style="1" customWidth="1"/>
    <col min="3" max="3" width="12.25" style="1" customWidth="1"/>
    <col min="4" max="4" width="17.75" style="1" customWidth="1"/>
    <col min="5" max="5" width="19.5" style="1" customWidth="1"/>
    <col min="6" max="6" width="13.3333333333333" style="1" customWidth="1"/>
    <col min="7" max="7" width="11.6666666666667" style="1" customWidth="1"/>
    <col min="8" max="9" width="9" style="1"/>
    <col min="10" max="10" width="14.5833333333333" style="1" customWidth="1"/>
    <col min="11" max="16384" width="9" style="1"/>
  </cols>
  <sheetData>
    <row r="1" ht="20.25" spans="1:10">
      <c r="A1" s="2" t="s">
        <v>0</v>
      </c>
      <c r="B1" s="2"/>
      <c r="C1" s="2"/>
      <c r="D1" s="2"/>
      <c r="E1" s="2"/>
      <c r="F1" s="2"/>
      <c r="G1" s="2"/>
      <c r="H1" s="2"/>
      <c r="I1" s="2"/>
      <c r="J1" s="2"/>
    </row>
    <row r="2" ht="15" spans="1:10">
      <c r="A2" s="3" t="s">
        <v>1</v>
      </c>
      <c r="B2" s="3"/>
      <c r="C2" s="3"/>
      <c r="D2" s="3"/>
      <c r="E2" s="3"/>
      <c r="F2" s="3"/>
      <c r="G2" s="3"/>
      <c r="H2" s="3"/>
      <c r="I2" s="3"/>
      <c r="J2" s="3"/>
    </row>
    <row r="3" ht="15" spans="1:10">
      <c r="A3" s="4" t="s">
        <v>2</v>
      </c>
      <c r="B3" s="4"/>
      <c r="C3" s="4"/>
      <c r="D3" s="5" t="s">
        <v>3</v>
      </c>
      <c r="E3" s="5"/>
      <c r="F3" s="5"/>
      <c r="G3" s="5"/>
      <c r="H3" s="5"/>
      <c r="I3" s="5"/>
      <c r="J3" s="5"/>
    </row>
    <row r="4" ht="15" spans="1:10">
      <c r="A4" s="4" t="s">
        <v>4</v>
      </c>
      <c r="B4" s="4"/>
      <c r="C4" s="4"/>
      <c r="D4" s="5" t="s">
        <v>5</v>
      </c>
      <c r="E4" s="5"/>
      <c r="F4" s="5"/>
      <c r="G4" s="4" t="s">
        <v>6</v>
      </c>
      <c r="H4" s="6" t="s">
        <v>7</v>
      </c>
      <c r="I4" s="6"/>
      <c r="J4" s="6"/>
    </row>
    <row r="5" ht="15" spans="1:10">
      <c r="A5" s="4" t="s">
        <v>8</v>
      </c>
      <c r="B5" s="4"/>
      <c r="C5" s="4"/>
      <c r="D5" s="5" t="s">
        <v>9</v>
      </c>
      <c r="E5" s="5"/>
      <c r="F5" s="5"/>
      <c r="G5" s="4" t="s">
        <v>10</v>
      </c>
      <c r="H5" s="6">
        <v>13693572296</v>
      </c>
      <c r="I5" s="6"/>
      <c r="J5" s="6"/>
    </row>
    <row r="6" ht="29.25" spans="1:10">
      <c r="A6" s="4" t="s">
        <v>11</v>
      </c>
      <c r="B6" s="4"/>
      <c r="C6" s="4"/>
      <c r="D6" s="4"/>
      <c r="E6" s="4" t="s">
        <v>12</v>
      </c>
      <c r="F6" s="4" t="s">
        <v>13</v>
      </c>
      <c r="G6" s="4" t="s">
        <v>14</v>
      </c>
      <c r="H6" s="4" t="s">
        <v>15</v>
      </c>
      <c r="I6" s="4" t="s">
        <v>16</v>
      </c>
      <c r="J6" s="4" t="s">
        <v>17</v>
      </c>
    </row>
    <row r="7" ht="15" spans="1:10">
      <c r="A7" s="4"/>
      <c r="B7" s="4"/>
      <c r="C7" s="4"/>
      <c r="D7" s="6" t="s">
        <v>18</v>
      </c>
      <c r="E7" s="4">
        <v>236.85</v>
      </c>
      <c r="F7" s="4">
        <v>236.85</v>
      </c>
      <c r="G7" s="4">
        <v>236.85</v>
      </c>
      <c r="H7" s="4" t="s">
        <v>19</v>
      </c>
      <c r="I7" s="20">
        <f>G7/F7</f>
        <v>1</v>
      </c>
      <c r="J7" s="21">
        <f>I7*10</f>
        <v>10</v>
      </c>
    </row>
    <row r="8" ht="29.25" spans="1:10">
      <c r="A8" s="4"/>
      <c r="B8" s="4"/>
      <c r="C8" s="4"/>
      <c r="D8" s="5" t="s">
        <v>20</v>
      </c>
      <c r="E8" s="4">
        <v>236.85</v>
      </c>
      <c r="F8" s="4">
        <v>236.85</v>
      </c>
      <c r="G8" s="4">
        <v>236.85</v>
      </c>
      <c r="H8" s="4" t="s">
        <v>19</v>
      </c>
      <c r="I8" s="20">
        <f>G8/F8</f>
        <v>1</v>
      </c>
      <c r="J8" s="4" t="s">
        <v>19</v>
      </c>
    </row>
    <row r="9" ht="15" spans="1:10">
      <c r="A9" s="4"/>
      <c r="B9" s="4"/>
      <c r="C9" s="4"/>
      <c r="D9" s="4" t="s">
        <v>21</v>
      </c>
      <c r="E9" s="4">
        <v>0</v>
      </c>
      <c r="F9" s="4">
        <v>0</v>
      </c>
      <c r="G9" s="4">
        <v>0</v>
      </c>
      <c r="H9" s="4" t="s">
        <v>19</v>
      </c>
      <c r="I9" s="4">
        <v>0</v>
      </c>
      <c r="J9" s="4">
        <v>0</v>
      </c>
    </row>
    <row r="10" ht="15" spans="1:10">
      <c r="A10" s="4"/>
      <c r="B10" s="4"/>
      <c r="C10" s="4"/>
      <c r="D10" s="5" t="s">
        <v>22</v>
      </c>
      <c r="E10" s="4">
        <v>0</v>
      </c>
      <c r="F10" s="4">
        <v>0</v>
      </c>
      <c r="G10" s="4">
        <v>0</v>
      </c>
      <c r="H10" s="4" t="s">
        <v>19</v>
      </c>
      <c r="I10" s="4">
        <v>0</v>
      </c>
      <c r="J10" s="4" t="s">
        <v>19</v>
      </c>
    </row>
    <row r="11" ht="15" spans="1:10">
      <c r="A11" s="7" t="s">
        <v>23</v>
      </c>
      <c r="B11" s="4" t="s">
        <v>24</v>
      </c>
      <c r="C11" s="4"/>
      <c r="D11" s="4"/>
      <c r="E11" s="4"/>
      <c r="F11" s="4" t="s">
        <v>25</v>
      </c>
      <c r="G11" s="4"/>
      <c r="H11" s="4"/>
      <c r="I11" s="4"/>
      <c r="J11" s="4"/>
    </row>
    <row r="12" ht="111" customHeight="1" spans="1:10">
      <c r="A12" s="7"/>
      <c r="B12" s="5" t="s">
        <v>26</v>
      </c>
      <c r="C12" s="5"/>
      <c r="D12" s="5"/>
      <c r="E12" s="5"/>
      <c r="F12" s="5" t="s">
        <v>27</v>
      </c>
      <c r="G12" s="5"/>
      <c r="H12" s="5"/>
      <c r="I12" s="5"/>
      <c r="J12" s="5"/>
    </row>
    <row r="13" ht="29.25" spans="1:10">
      <c r="A13" s="7" t="s">
        <v>28</v>
      </c>
      <c r="B13" s="4" t="s">
        <v>29</v>
      </c>
      <c r="C13" s="4" t="s">
        <v>30</v>
      </c>
      <c r="D13" s="4" t="s">
        <v>31</v>
      </c>
      <c r="E13" s="4" t="s">
        <v>32</v>
      </c>
      <c r="F13" s="8" t="s">
        <v>33</v>
      </c>
      <c r="G13" s="9"/>
      <c r="H13" s="4" t="s">
        <v>34</v>
      </c>
      <c r="I13" s="4" t="s">
        <v>17</v>
      </c>
      <c r="J13" s="4" t="s">
        <v>35</v>
      </c>
    </row>
    <row r="14" ht="15" spans="1:10">
      <c r="A14" s="7"/>
      <c r="B14" s="10" t="s">
        <v>36</v>
      </c>
      <c r="C14" s="11" t="s">
        <v>37</v>
      </c>
      <c r="D14" s="4" t="s">
        <v>38</v>
      </c>
      <c r="E14" s="4" t="s">
        <v>39</v>
      </c>
      <c r="F14" s="8" t="s">
        <v>39</v>
      </c>
      <c r="G14" s="9"/>
      <c r="H14" s="4">
        <v>2</v>
      </c>
      <c r="I14" s="4">
        <v>2</v>
      </c>
      <c r="J14" s="4"/>
    </row>
    <row r="15" ht="15" spans="1:10">
      <c r="A15" s="7"/>
      <c r="B15" s="10"/>
      <c r="C15" s="12"/>
      <c r="D15" s="4" t="s">
        <v>40</v>
      </c>
      <c r="E15" s="4" t="s">
        <v>41</v>
      </c>
      <c r="F15" s="8" t="s">
        <v>41</v>
      </c>
      <c r="G15" s="9"/>
      <c r="H15" s="4">
        <v>2</v>
      </c>
      <c r="I15" s="4">
        <v>2</v>
      </c>
      <c r="J15" s="4"/>
    </row>
    <row r="16" ht="43.5" spans="1:10">
      <c r="A16" s="7"/>
      <c r="B16" s="10"/>
      <c r="C16" s="12"/>
      <c r="D16" s="4" t="s">
        <v>42</v>
      </c>
      <c r="E16" s="4" t="s">
        <v>43</v>
      </c>
      <c r="F16" s="8" t="s">
        <v>43</v>
      </c>
      <c r="G16" s="9"/>
      <c r="H16" s="4">
        <v>2</v>
      </c>
      <c r="I16" s="4">
        <v>2</v>
      </c>
      <c r="J16" s="4"/>
    </row>
    <row r="17" ht="57.75" spans="1:10">
      <c r="A17" s="7"/>
      <c r="B17" s="10"/>
      <c r="C17" s="12"/>
      <c r="D17" s="4" t="s">
        <v>44</v>
      </c>
      <c r="E17" s="4" t="s">
        <v>43</v>
      </c>
      <c r="F17" s="8" t="s">
        <v>43</v>
      </c>
      <c r="G17" s="9"/>
      <c r="H17" s="4">
        <v>2</v>
      </c>
      <c r="I17" s="4">
        <v>2</v>
      </c>
      <c r="J17" s="4"/>
    </row>
    <row r="18" ht="29.25" spans="1:10">
      <c r="A18" s="7"/>
      <c r="B18" s="10"/>
      <c r="C18" s="12"/>
      <c r="D18" s="4" t="s">
        <v>45</v>
      </c>
      <c r="E18" s="4" t="s">
        <v>39</v>
      </c>
      <c r="F18" s="8" t="s">
        <v>39</v>
      </c>
      <c r="G18" s="9"/>
      <c r="H18" s="4">
        <v>2</v>
      </c>
      <c r="I18" s="4">
        <v>2</v>
      </c>
      <c r="J18" s="4"/>
    </row>
    <row r="19" ht="29.25" spans="1:10">
      <c r="A19" s="7"/>
      <c r="B19" s="10"/>
      <c r="C19" s="12"/>
      <c r="D19" s="4" t="s">
        <v>46</v>
      </c>
      <c r="E19" s="4" t="s">
        <v>39</v>
      </c>
      <c r="F19" s="8" t="s">
        <v>39</v>
      </c>
      <c r="G19" s="9"/>
      <c r="H19" s="4">
        <v>2</v>
      </c>
      <c r="I19" s="4">
        <v>2</v>
      </c>
      <c r="J19" s="4"/>
    </row>
    <row r="20" ht="29.25" spans="1:10">
      <c r="A20" s="7"/>
      <c r="B20" s="10"/>
      <c r="C20" s="12"/>
      <c r="D20" s="4" t="s">
        <v>47</v>
      </c>
      <c r="E20" s="4" t="s">
        <v>43</v>
      </c>
      <c r="F20" s="8" t="s">
        <v>43</v>
      </c>
      <c r="G20" s="9"/>
      <c r="H20" s="4">
        <v>2</v>
      </c>
      <c r="I20" s="4">
        <v>2</v>
      </c>
      <c r="J20" s="4"/>
    </row>
    <row r="21" ht="29.25" spans="1:10">
      <c r="A21" s="7"/>
      <c r="B21" s="10"/>
      <c r="C21" s="12"/>
      <c r="D21" s="4" t="s">
        <v>48</v>
      </c>
      <c r="E21" s="4" t="s">
        <v>49</v>
      </c>
      <c r="F21" s="8" t="s">
        <v>50</v>
      </c>
      <c r="G21" s="9"/>
      <c r="H21" s="4">
        <v>2</v>
      </c>
      <c r="I21" s="4">
        <v>2</v>
      </c>
      <c r="J21" s="4"/>
    </row>
    <row r="22" ht="43.5" spans="1:10">
      <c r="A22" s="7"/>
      <c r="B22" s="10"/>
      <c r="C22" s="12"/>
      <c r="D22" s="4" t="s">
        <v>51</v>
      </c>
      <c r="E22" s="4" t="s">
        <v>52</v>
      </c>
      <c r="F22" s="8" t="s">
        <v>53</v>
      </c>
      <c r="G22" s="9"/>
      <c r="H22" s="4">
        <v>2</v>
      </c>
      <c r="I22" s="4">
        <v>0</v>
      </c>
      <c r="J22" s="4" t="s">
        <v>54</v>
      </c>
    </row>
    <row r="23" ht="15" spans="1:10">
      <c r="A23" s="7"/>
      <c r="B23" s="10"/>
      <c r="C23" s="12"/>
      <c r="D23" s="4" t="s">
        <v>55</v>
      </c>
      <c r="E23" s="4" t="s">
        <v>56</v>
      </c>
      <c r="F23" s="8" t="s">
        <v>57</v>
      </c>
      <c r="G23" s="9"/>
      <c r="H23" s="4">
        <v>2</v>
      </c>
      <c r="I23" s="4">
        <v>1.4</v>
      </c>
      <c r="J23" s="4"/>
    </row>
    <row r="24" ht="15" spans="1:10">
      <c r="A24" s="7"/>
      <c r="B24" s="10"/>
      <c r="C24" s="12"/>
      <c r="D24" s="4" t="s">
        <v>58</v>
      </c>
      <c r="E24" s="4" t="s">
        <v>59</v>
      </c>
      <c r="F24" s="8" t="s">
        <v>60</v>
      </c>
      <c r="G24" s="9"/>
      <c r="H24" s="4">
        <v>2</v>
      </c>
      <c r="I24" s="4">
        <v>2</v>
      </c>
      <c r="J24" s="4"/>
    </row>
    <row r="25" ht="15" spans="1:10">
      <c r="A25" s="7"/>
      <c r="B25" s="10"/>
      <c r="C25" s="12"/>
      <c r="D25" s="4" t="s">
        <v>61</v>
      </c>
      <c r="E25" s="4" t="s">
        <v>62</v>
      </c>
      <c r="F25" s="8" t="s">
        <v>63</v>
      </c>
      <c r="G25" s="9"/>
      <c r="H25" s="4">
        <v>2</v>
      </c>
      <c r="I25" s="4">
        <v>1.4</v>
      </c>
      <c r="J25" s="4"/>
    </row>
    <row r="26" ht="15" customHeight="1" spans="1:10">
      <c r="A26" s="7"/>
      <c r="B26" s="10"/>
      <c r="C26" s="13"/>
      <c r="D26" s="4" t="s">
        <v>64</v>
      </c>
      <c r="E26" s="4" t="s">
        <v>65</v>
      </c>
      <c r="F26" s="8" t="s">
        <v>66</v>
      </c>
      <c r="G26" s="9"/>
      <c r="H26" s="4">
        <v>2</v>
      </c>
      <c r="I26" s="4">
        <v>1.8</v>
      </c>
      <c r="J26" s="4"/>
    </row>
    <row r="27" ht="33" customHeight="1" spans="1:10">
      <c r="A27" s="7"/>
      <c r="B27" s="10"/>
      <c r="C27" s="11" t="s">
        <v>67</v>
      </c>
      <c r="D27" s="4" t="s">
        <v>68</v>
      </c>
      <c r="E27" s="14">
        <v>1</v>
      </c>
      <c r="F27" s="15">
        <v>1</v>
      </c>
      <c r="G27" s="9"/>
      <c r="H27" s="4">
        <v>8</v>
      </c>
      <c r="I27" s="4">
        <v>8</v>
      </c>
      <c r="J27" s="4"/>
    </row>
    <row r="28" ht="25" customHeight="1" spans="1:10">
      <c r="A28" s="7"/>
      <c r="B28" s="10"/>
      <c r="C28" s="11" t="s">
        <v>69</v>
      </c>
      <c r="D28" s="4" t="s">
        <v>70</v>
      </c>
      <c r="E28" s="4" t="s">
        <v>71</v>
      </c>
      <c r="F28" s="8" t="s">
        <v>71</v>
      </c>
      <c r="G28" s="9"/>
      <c r="H28" s="4">
        <v>8</v>
      </c>
      <c r="I28" s="4">
        <v>8</v>
      </c>
      <c r="J28" s="4"/>
    </row>
    <row r="29" ht="25" customHeight="1" spans="1:10">
      <c r="A29" s="7"/>
      <c r="B29" s="10"/>
      <c r="C29" s="4" t="s">
        <v>72</v>
      </c>
      <c r="D29" s="4" t="s">
        <v>73</v>
      </c>
      <c r="E29" s="4" t="s">
        <v>74</v>
      </c>
      <c r="F29" s="16" t="s">
        <v>74</v>
      </c>
      <c r="G29" s="17"/>
      <c r="H29" s="4">
        <v>8</v>
      </c>
      <c r="I29" s="4">
        <v>8</v>
      </c>
      <c r="J29" s="4"/>
    </row>
    <row r="30" ht="43.5" spans="1:10">
      <c r="A30" s="7"/>
      <c r="B30" s="10" t="s">
        <v>75</v>
      </c>
      <c r="C30" s="10" t="s">
        <v>76</v>
      </c>
      <c r="D30" s="4" t="s">
        <v>77</v>
      </c>
      <c r="E30" s="4" t="s">
        <v>78</v>
      </c>
      <c r="F30" s="8" t="s">
        <v>78</v>
      </c>
      <c r="G30" s="9"/>
      <c r="H30" s="4">
        <v>10</v>
      </c>
      <c r="I30" s="4">
        <v>10</v>
      </c>
      <c r="J30" s="4"/>
    </row>
    <row r="31" ht="43.5" spans="1:10">
      <c r="A31" s="7"/>
      <c r="B31" s="10"/>
      <c r="C31" s="10" t="s">
        <v>79</v>
      </c>
      <c r="D31" s="4" t="s">
        <v>80</v>
      </c>
      <c r="E31" s="4" t="s">
        <v>81</v>
      </c>
      <c r="F31" s="8" t="s">
        <v>81</v>
      </c>
      <c r="G31" s="9"/>
      <c r="H31" s="4">
        <v>10</v>
      </c>
      <c r="I31" s="4">
        <v>9</v>
      </c>
      <c r="J31" s="4" t="s">
        <v>82</v>
      </c>
    </row>
    <row r="32" ht="29.25" spans="1:10">
      <c r="A32" s="7"/>
      <c r="B32" s="10"/>
      <c r="C32" s="10" t="s">
        <v>83</v>
      </c>
      <c r="D32" s="4" t="s">
        <v>84</v>
      </c>
      <c r="E32" s="4" t="s">
        <v>84</v>
      </c>
      <c r="F32" s="8" t="s">
        <v>84</v>
      </c>
      <c r="G32" s="9"/>
      <c r="H32" s="4">
        <v>0</v>
      </c>
      <c r="I32" s="4">
        <v>0</v>
      </c>
      <c r="J32" s="4"/>
    </row>
    <row r="33" ht="57.75" spans="1:10">
      <c r="A33" s="7"/>
      <c r="B33" s="10"/>
      <c r="C33" s="10" t="s">
        <v>85</v>
      </c>
      <c r="D33" s="4" t="s">
        <v>86</v>
      </c>
      <c r="E33" s="4" t="s">
        <v>86</v>
      </c>
      <c r="F33" s="8" t="s">
        <v>86</v>
      </c>
      <c r="G33" s="9"/>
      <c r="H33" s="4">
        <v>10</v>
      </c>
      <c r="I33" s="4">
        <v>10</v>
      </c>
      <c r="J33" s="4"/>
    </row>
    <row r="34" ht="57.75" spans="1:10">
      <c r="A34" s="7"/>
      <c r="B34" s="10" t="s">
        <v>87</v>
      </c>
      <c r="C34" s="10" t="s">
        <v>88</v>
      </c>
      <c r="D34" s="4" t="s">
        <v>89</v>
      </c>
      <c r="E34" s="14">
        <v>1</v>
      </c>
      <c r="F34" s="15">
        <v>1</v>
      </c>
      <c r="G34" s="9"/>
      <c r="H34" s="4">
        <v>10</v>
      </c>
      <c r="I34" s="4">
        <v>10</v>
      </c>
      <c r="J34" s="4"/>
    </row>
    <row r="35" ht="15" spans="1:10">
      <c r="A35" s="18" t="s">
        <v>90</v>
      </c>
      <c r="B35" s="18"/>
      <c r="C35" s="18"/>
      <c r="D35" s="18"/>
      <c r="E35" s="18"/>
      <c r="F35" s="18"/>
      <c r="G35" s="18"/>
      <c r="H35" s="18">
        <f>SUM(H14:H34)+10</f>
        <v>100</v>
      </c>
      <c r="I35" s="18">
        <f>SUM(I14:I34)+J7</f>
        <v>95.6</v>
      </c>
      <c r="J35" s="4"/>
    </row>
    <row r="36" spans="1:10">
      <c r="A36" s="19" t="s">
        <v>91</v>
      </c>
      <c r="B36" s="19"/>
      <c r="C36" s="19"/>
      <c r="D36" s="19"/>
      <c r="E36" s="19"/>
      <c r="F36" s="19"/>
      <c r="G36" s="19"/>
      <c r="H36" s="19"/>
      <c r="I36" s="19"/>
      <c r="J36" s="19"/>
    </row>
  </sheetData>
  <mergeCells count="4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G35"/>
    <mergeCell ref="A36:J36"/>
    <mergeCell ref="A11:A12"/>
    <mergeCell ref="A13:A34"/>
    <mergeCell ref="B14:B29"/>
    <mergeCell ref="B30:B33"/>
    <mergeCell ref="C14:C26"/>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2015-06-05T18:17:00Z</dcterms:created>
  <cp:lastPrinted>2020-04-23T02:17:00Z</cp:lastPrinted>
  <dcterms:modified xsi:type="dcterms:W3CDTF">2021-05-19T05:26:20Z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2B149391D60E4EB39C528D442E616D7A</vt:lpwstr>
  </property>
</Properties>
</file>