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sheetId="1" r:id="rId1"/>
  </sheets>
  <definedNames>
    <definedName name="_xlnm.Print_Area" localSheetId="0">附件2!$A$1:$J$27</definedName>
  </definedNames>
  <calcPr calcId="144525"/>
</workbook>
</file>

<file path=xl/sharedStrings.xml><?xml version="1.0" encoding="utf-8"?>
<sst xmlns="http://schemas.openxmlformats.org/spreadsheetml/2006/main" count="89" uniqueCount="74">
  <si>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</si>
  <si>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</si>
  <si>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</si>
  <si>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科研课题（自有资金）</t>
  </si>
  <si>
    <t>主管部门</t>
  </si>
  <si>
    <t>北京市卫生健康委</t>
  </si>
  <si>
    <t>实施单位</t>
  </si>
  <si>
    <t>北京市眼科研究所</t>
  </si>
  <si>
    <t>项目负责人</t>
  </si>
  <si>
    <t>王宁利，甄毅，徐亮</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</si>
  <si>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</si>
  <si>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</si>
  <si>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</si>
  <si>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</si>
  <si>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</si>
  <si>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</si>
  <si>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</si>
  <si>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</si>
  <si>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</si>
  <si>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</si>
  <si>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</si>
  <si>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</si>
  <si>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其他资金</t>
  </si>
  <si>
    <t>年度总体目标</t>
  </si>
  <si>
    <t>预期目标</t>
  </si>
  <si>
    <t>实际完成情况</t>
  </si>
  <si>
    <t>明确出血、渗出等糖尿病视网膜病变相关病变在眼底照片上识别特征及线性分类标准，建立识别算法。实现正常、轻度糖尿病视网膜病变和中、重度糖尿病视网膜病变三类眼底照片的自动分类。创作出版科普书籍。</t>
  </si>
  <si>
    <t>建立了出血、渗出等糖尿病视网膜病变相关病变的识别算法，实现了正常、轻度 DR 和中、重度 DR 三类眼底照片的自动分类。创作出版科普书籍。</t>
  </si>
  <si>
    <t>绩效指标</t>
  </si>
  <si>
    <t>一级指标</t>
  </si>
  <si>
    <t>二级指标</t>
  </si>
  <si>
    <t>三级指标</t>
  </si>
  <si>
    <t>年度指标值(A)</t>
  </si>
  <si>
    <t>实际完成值(B)</t>
  </si>
  <si>
    <t>分值</t>
  </si>
  <si>
    <t>偏差原因分析及改进措施</t>
  </si>
  <si>
    <t>产出指标(50分)</t>
  </si>
  <si>
    <t>数量指标</t>
  </si>
  <si>
    <t>编辑《眼科大百科》系列丛书书稿数量</t>
  </si>
  <si>
    <t>3册书稿</t>
  </si>
  <si>
    <t>4册书稿</t>
  </si>
  <si>
    <t>分辨病变种类</t>
  </si>
  <si>
    <t>3类</t>
  </si>
  <si>
    <t>质量指标</t>
  </si>
  <si>
    <t>书稿差错率</t>
  </si>
  <si>
    <t>低于1%</t>
  </si>
  <si>
    <t>识别准确率</t>
  </si>
  <si>
    <t>96%以上</t>
  </si>
  <si>
    <t>95%以上</t>
  </si>
  <si>
    <t>准确率有待提高</t>
  </si>
  <si>
    <t>时效指标</t>
  </si>
  <si>
    <t>在综合医院内科和社区卫生院建立糖网筛查服务时间</t>
  </si>
  <si>
    <t>2020年8月前</t>
  </si>
  <si>
    <t>书稿完成时间</t>
  </si>
  <si>
    <t>12月底前完成</t>
  </si>
  <si>
    <t>成本指标</t>
  </si>
  <si>
    <t>项目预算控制数</t>
  </si>
  <si>
    <t>159.29万元</t>
  </si>
  <si>
    <t>156.975万元</t>
  </si>
  <si>
    <t>效果指标(30分)</t>
  </si>
  <si>
    <t>经济效益
指标</t>
  </si>
  <si>
    <t>无</t>
  </si>
  <si>
    <t>社会效益
指标</t>
  </si>
  <si>
    <t>建立基于综合医院内分泌科和社区医院内科的糖尿病视网膜病变筛查模式</t>
  </si>
  <si>
    <t>指标量化程度不足</t>
  </si>
  <si>
    <t>生态效益
指标</t>
  </si>
  <si>
    <t>可持续影响指标</t>
  </si>
  <si>
    <t>增强人们对眼睛的认识，增强对眼病的了解，进而在生活中时时处处给予重视，从而达到预防眼病及早期发现早期治疗的目的</t>
  </si>
  <si>
    <t>满意度
指标
（10分）</t>
  </si>
  <si>
    <t>服务对象满意度指标</t>
  </si>
  <si>
    <t>群众满意度</t>
  </si>
  <si>
    <t>&gt;98%</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</si>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</sst>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b/>
      <sz val="11"/>
      <color theme="1"/>
      <name val="等线"/>
      <charset val="0"/>
      <scheme val="minor"/>
    </font>
    <font>
      <b/>
      <sz val="11"/>
      <color rgb="FFFA7D00"/>
      <name val="等线"/>
      <charset val="0"/>
      <scheme val="minor"/>
    </font>
    <font>
      <sz val="11"/>
      <color rgb="FF9C6500"/>
      <name val="等线"/>
      <charset val="0"/>
      <scheme val="minor"/>
    </font>
    <font>
      <u/>
      <sz val="11"/>
      <color rgb="FF800080"/>
      <name val="等线"/>
      <charset val="0"/>
      <scheme val="minor"/>
    </font>
    <font>
      <sz val="11"/>
      <color rgb="FF3F3F76"/>
      <name val="等线"/>
      <charset val="0"/>
      <scheme val="minor"/>
    </font>
    <font>
      <b/>
      <sz val="11"/>
      <color theme="3"/>
      <name val="等线"/>
      <charset val="134"/>
      <scheme val="minor"/>
    </font>
    <font>
      <i/>
      <sz val="11"/>
      <color rgb="FF7F7F7F"/>
      <name val="等线"/>
      <charset val="0"/>
      <scheme val="minor"/>
    </font>
    <font>
      <b/>
      <sz val="11"/>
      <color rgb="FFFFFFFF"/>
      <name val="等线"/>
      <charset val="0"/>
      <scheme val="minor"/>
    </font>
    <font>
      <b/>
      <sz val="15"/>
      <color theme="3"/>
      <name val="等线"/>
      <charset val="134"/>
      <scheme val="minor"/>
    </font>
    <font>
      <b/>
      <sz val="18"/>
      <color theme="3"/>
      <name val="等线"/>
      <charset val="134"/>
      <scheme val="minor"/>
    </font>
    <font>
      <u/>
      <sz val="11"/>
      <color rgb="FF0000FF"/>
      <name val="等线"/>
      <charset val="0"/>
      <scheme val="minor"/>
    </font>
    <font>
      <sz val="11"/>
      <color rgb="FF9C0006"/>
      <name val="等线"/>
      <charset val="0"/>
      <scheme val="minor"/>
    </font>
    <font>
      <sz val="11"/>
      <color rgb="FF006100"/>
      <name val="等线"/>
      <charset val="0"/>
      <scheme val="minor"/>
    </font>
    <font>
      <b/>
      <sz val="13"/>
      <color theme="3"/>
      <name val="等线"/>
      <charset val="134"/>
      <scheme val="minor"/>
    </font>
    <font>
      <b/>
      <sz val="11"/>
      <color rgb="FF3F3F3F"/>
      <name val="等线"/>
      <charset val="0"/>
      <scheme val="minor"/>
    </font>
    <font>
      <sz val="11"/>
      <color rgb="FFFA7D00"/>
      <name val="等线"/>
      <charset val="0"/>
      <scheme val="minor"/>
    </font>
    <font>
      <sz val="11"/>
      <color rgb="FFFF00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20" fillId="21"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4" borderId="14" applyNumberFormat="0" applyFont="0" applyAlignment="0" applyProtection="0">
      <alignment vertical="center"/>
    </xf>
    <xf numFmtId="0" fontId="7" fillId="23" borderId="0" applyNumberFormat="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2" applyNumberFormat="0" applyFill="0" applyAlignment="0" applyProtection="0">
      <alignment vertical="center"/>
    </xf>
    <xf numFmtId="0" fontId="22" fillId="0" borderId="12" applyNumberFormat="0" applyFill="0" applyAlignment="0" applyProtection="0">
      <alignment vertical="center"/>
    </xf>
    <xf numFmtId="0" fontId="7" fillId="26" borderId="0" applyNumberFormat="0" applyBorder="0" applyAlignment="0" applyProtection="0">
      <alignment vertical="center"/>
    </xf>
    <xf numFmtId="0" fontId="14" fillId="0" borderId="10" applyNumberFormat="0" applyFill="0" applyAlignment="0" applyProtection="0">
      <alignment vertical="center"/>
    </xf>
    <xf numFmtId="0" fontId="7" fillId="20" borderId="0" applyNumberFormat="0" applyBorder="0" applyAlignment="0" applyProtection="0">
      <alignment vertical="center"/>
    </xf>
    <xf numFmtId="0" fontId="23" fillId="8" borderId="13" applyNumberFormat="0" applyAlignment="0" applyProtection="0">
      <alignment vertical="center"/>
    </xf>
    <xf numFmtId="0" fontId="10" fillId="8" borderId="9" applyNumberFormat="0" applyAlignment="0" applyProtection="0">
      <alignment vertical="center"/>
    </xf>
    <xf numFmtId="0" fontId="16" fillId="19" borderId="11" applyNumberFormat="0" applyAlignment="0" applyProtection="0">
      <alignment vertical="center"/>
    </xf>
    <xf numFmtId="0" fontId="8" fillId="28" borderId="0" applyNumberFormat="0" applyBorder="0" applyAlignment="0" applyProtection="0">
      <alignment vertical="center"/>
    </xf>
    <xf numFmtId="0" fontId="7" fillId="16" borderId="0" applyNumberFormat="0" applyBorder="0" applyAlignment="0" applyProtection="0">
      <alignment vertical="center"/>
    </xf>
    <xf numFmtId="0" fontId="24" fillId="0" borderId="15" applyNumberFormat="0" applyFill="0" applyAlignment="0" applyProtection="0">
      <alignment vertical="center"/>
    </xf>
    <xf numFmtId="0" fontId="9" fillId="0" borderId="8" applyNumberFormat="0" applyFill="0" applyAlignment="0" applyProtection="0">
      <alignment vertical="center"/>
    </xf>
    <xf numFmtId="0" fontId="21" fillId="22" borderId="0" applyNumberFormat="0" applyBorder="0" applyAlignment="0" applyProtection="0">
      <alignment vertical="center"/>
    </xf>
    <xf numFmtId="0" fontId="11" fillId="14" borderId="0" applyNumberFormat="0" applyBorder="0" applyAlignment="0" applyProtection="0">
      <alignment vertical="center"/>
    </xf>
    <xf numFmtId="0" fontId="8" fillId="18" borderId="0" applyNumberFormat="0" applyBorder="0" applyAlignment="0" applyProtection="0">
      <alignment vertical="center"/>
    </xf>
    <xf numFmtId="0" fontId="7" fillId="7"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8" fillId="4" borderId="0" applyNumberFormat="0" applyBorder="0" applyAlignment="0" applyProtection="0">
      <alignment vertical="center"/>
    </xf>
    <xf numFmtId="0" fontId="8" fillId="25"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8" fillId="12" borderId="0" applyNumberFormat="0" applyBorder="0" applyAlignment="0" applyProtection="0">
      <alignment vertical="center"/>
    </xf>
    <xf numFmtId="0" fontId="8" fillId="11" borderId="0" applyNumberFormat="0" applyBorder="0" applyAlignment="0" applyProtection="0">
      <alignment vertical="center"/>
    </xf>
    <xf numFmtId="0" fontId="7" fillId="2" borderId="0" applyNumberFormat="0" applyBorder="0" applyAlignment="0" applyProtection="0">
      <alignment vertical="center"/>
    </xf>
    <xf numFmtId="0" fontId="8" fillId="10"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8" fillId="27" borderId="0" applyNumberFormat="0" applyBorder="0" applyAlignment="0" applyProtection="0">
      <alignment vertical="center"/>
    </xf>
    <xf numFmtId="0" fontId="7"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0" fontId="3"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5" xfId="0" applyFont="1" applyBorder="1" applyAlignment="1">
      <alignment horizontal="center" vertical="center"/>
    </xf>
    <xf numFmtId="0" fontId="4" fillId="0" borderId="0" xfId="0" applyFont="1" applyAlignment="1">
      <alignment horizontal="center" vertical="center"/>
    </xf>
    <xf numFmtId="0" fontId="3" fillId="0" borderId="6"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10"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view="pageBreakPreview" zoomScale="80" zoomScaleNormal="100" topLeftCell="A10" workbookViewId="0">
      <selection activeCell="J17" sqref="J17"/>
    </sheetView>
  </sheetViews>
  <sheetFormatPr defaultColWidth="9" defaultRowHeight="14.25"/>
  <cols>
    <col min="1" max="1" width="5.375" customWidth="1"/>
    <col min="2" max="2" width="7.75" customWidth="1"/>
    <col min="3" max="3" width="12.25" customWidth="1"/>
    <col min="4" max="4" width="17.75" customWidth="1"/>
    <col min="5" max="5" width="19.5" customWidth="1"/>
    <col min="6" max="6" width="13.375" customWidth="1"/>
    <col min="7" max="7" width="11.625" customWidth="1"/>
    <col min="9" max="9" width="14.125"/>
    <col min="10" max="10" width="14.625" customWidth="1"/>
  </cols>
  <sheetData>
    <row r="1" ht="33.95" customHeight="1" spans="1:10">
      <c r="A1" s="1" t="s">
        <v>0</v>
      </c>
      <c r="B1" s="1"/>
      <c r="C1" s="1"/>
      <c r="D1" s="1"/>
      <c r="E1" s="1"/>
      <c r="F1" s="1"/>
      <c r="G1" s="1"/>
      <c r="H1" s="1"/>
      <c r="I1" s="1"/>
      <c r="J1" s="1"/>
    </row>
    <row r="2" ht="18.75" customHeight="1" spans="1:10">
      <c r="A2" s="2" t="s">
        <v>1</v>
      </c>
      <c r="B2" s="2"/>
      <c r="C2" s="2"/>
      <c r="D2" s="2"/>
      <c r="E2" s="2"/>
      <c r="F2" s="2"/>
      <c r="G2" s="2"/>
      <c r="H2" s="2"/>
      <c r="I2" s="2"/>
      <c r="J2" s="2"/>
    </row>
    <row r="3" ht="20.1" customHeight="1" spans="1:10">
      <c r="A3" s="3" t="s">
        <v>2</v>
      </c>
      <c r="B3" s="3"/>
      <c r="C3" s="3"/>
      <c r="D3" s="4" t="s">
        <v>3</v>
      </c>
      <c r="E3" s="4"/>
      <c r="F3" s="4"/>
      <c r="G3" s="4"/>
      <c r="H3" s="4"/>
      <c r="I3" s="4"/>
      <c r="J3" s="4"/>
    </row>
    <row r="4" ht="20.1" customHeight="1" spans="1:10">
      <c r="A4" s="3" t="s">
        <v>4</v>
      </c>
      <c r="B4" s="3"/>
      <c r="C4" s="3"/>
      <c r="D4" s="4" t="s">
        <v>5</v>
      </c>
      <c r="E4" s="4"/>
      <c r="F4" s="4"/>
      <c r="G4" s="3" t="s">
        <v>6</v>
      </c>
      <c r="H4" s="5" t="s">
        <v>7</v>
      </c>
      <c r="I4" s="5"/>
      <c r="J4" s="5"/>
    </row>
    <row r="5" ht="20.1" customHeight="1" spans="1:10">
      <c r="A5" s="3" t="s">
        <v>8</v>
      </c>
      <c r="B5" s="3"/>
      <c r="C5" s="3"/>
      <c r="D5" s="4" t="s">
        <v>9</v>
      </c>
      <c r="E5" s="4"/>
      <c r="F5" s="4"/>
      <c r="G5" s="3" t="s">
        <v>10</v>
      </c>
      <c r="H5" s="5">
        <v>58265901</v>
      </c>
      <c r="I5" s="5"/>
      <c r="J5" s="5"/>
    </row>
    <row r="6" ht="29.25" spans="1:10">
      <c r="A6" s="6" t="s">
        <v>11</v>
      </c>
      <c r="B6" s="6"/>
      <c r="C6" s="6"/>
      <c r="D6" s="3"/>
      <c r="E6" s="6" t="s">
        <v>12</v>
      </c>
      <c r="F6" s="6" t="s">
        <v>13</v>
      </c>
      <c r="G6" s="6" t="s">
        <v>14</v>
      </c>
      <c r="H6" s="6" t="s">
        <v>15</v>
      </c>
      <c r="I6" s="6" t="s">
        <v>16</v>
      </c>
      <c r="J6" s="3" t="s">
        <v>17</v>
      </c>
    </row>
    <row r="7" ht="20.1" customHeight="1" spans="1:10">
      <c r="A7" s="6"/>
      <c r="B7" s="6"/>
      <c r="C7" s="6"/>
      <c r="D7" s="7" t="s">
        <v>18</v>
      </c>
      <c r="E7" s="8">
        <v>159.29</v>
      </c>
      <c r="F7" s="8">
        <v>159.29</v>
      </c>
      <c r="G7" s="9">
        <v>156.975</v>
      </c>
      <c r="H7" s="3">
        <v>10</v>
      </c>
      <c r="I7" s="33">
        <f>G7/F7</f>
        <v>0.985466758741917</v>
      </c>
      <c r="J7" s="34">
        <f>I7*10</f>
        <v>9.85466758741917</v>
      </c>
    </row>
    <row r="8" ht="29.25" spans="1:10">
      <c r="A8" s="6"/>
      <c r="B8" s="6"/>
      <c r="C8" s="6"/>
      <c r="D8" s="10" t="s">
        <v>19</v>
      </c>
      <c r="E8" s="9"/>
      <c r="F8" s="9"/>
      <c r="G8" s="9"/>
      <c r="H8" s="3" t="s">
        <v>20</v>
      </c>
      <c r="I8" s="33"/>
      <c r="J8" s="6" t="s">
        <v>20</v>
      </c>
    </row>
    <row r="9" ht="24.95" customHeight="1" spans="1:10">
      <c r="A9" s="6"/>
      <c r="B9" s="6"/>
      <c r="C9" s="6"/>
      <c r="D9" s="3" t="s">
        <v>21</v>
      </c>
      <c r="E9" s="9"/>
      <c r="F9" s="9"/>
      <c r="G9" s="9"/>
      <c r="H9" s="3" t="s">
        <v>20</v>
      </c>
      <c r="I9" s="33"/>
      <c r="J9" s="6"/>
    </row>
    <row r="10" ht="18.95" customHeight="1" spans="1:10">
      <c r="A10" s="6"/>
      <c r="B10" s="6"/>
      <c r="C10" s="6"/>
      <c r="D10" s="4" t="s">
        <v>22</v>
      </c>
      <c r="E10" s="8">
        <v>159.29</v>
      </c>
      <c r="F10" s="8">
        <v>159.29</v>
      </c>
      <c r="G10" s="9">
        <v>156.975</v>
      </c>
      <c r="H10" s="3" t="s">
        <v>20</v>
      </c>
      <c r="I10" s="33">
        <f>G10/F10</f>
        <v>0.985466758741917</v>
      </c>
      <c r="J10" s="6" t="s">
        <v>20</v>
      </c>
    </row>
    <row r="11" ht="26.1" customHeight="1" spans="1:10">
      <c r="A11" s="11" t="s">
        <v>23</v>
      </c>
      <c r="B11" s="6" t="s">
        <v>24</v>
      </c>
      <c r="C11" s="6"/>
      <c r="D11" s="6"/>
      <c r="E11" s="6"/>
      <c r="F11" s="6" t="s">
        <v>25</v>
      </c>
      <c r="G11" s="6"/>
      <c r="H11" s="6"/>
      <c r="I11" s="6"/>
      <c r="J11" s="6"/>
    </row>
    <row r="12" ht="75" customHeight="1" spans="1:10">
      <c r="A12" s="11"/>
      <c r="B12" s="10" t="s">
        <v>26</v>
      </c>
      <c r="C12" s="10"/>
      <c r="D12" s="10"/>
      <c r="E12" s="10"/>
      <c r="F12" s="10" t="s">
        <v>27</v>
      </c>
      <c r="G12" s="10"/>
      <c r="H12" s="10"/>
      <c r="I12" s="10"/>
      <c r="J12" s="10"/>
    </row>
    <row r="13" ht="29.25" spans="1:10">
      <c r="A13" s="11" t="s">
        <v>28</v>
      </c>
      <c r="B13" s="6" t="s">
        <v>29</v>
      </c>
      <c r="C13" s="3" t="s">
        <v>30</v>
      </c>
      <c r="D13" s="3" t="s">
        <v>31</v>
      </c>
      <c r="E13" s="3" t="s">
        <v>32</v>
      </c>
      <c r="F13" s="12" t="s">
        <v>33</v>
      </c>
      <c r="G13" s="13"/>
      <c r="H13" s="6" t="s">
        <v>34</v>
      </c>
      <c r="I13" s="6" t="s">
        <v>17</v>
      </c>
      <c r="J13" s="6" t="s">
        <v>35</v>
      </c>
    </row>
    <row r="14" ht="42.95" customHeight="1" spans="1:10">
      <c r="A14" s="11"/>
      <c r="B14" s="14" t="s">
        <v>36</v>
      </c>
      <c r="C14" s="15" t="s">
        <v>37</v>
      </c>
      <c r="D14" s="16" t="s">
        <v>38</v>
      </c>
      <c r="E14" s="17" t="s">
        <v>39</v>
      </c>
      <c r="F14" s="18" t="s">
        <v>40</v>
      </c>
      <c r="G14" s="19"/>
      <c r="H14" s="16">
        <v>7.5</v>
      </c>
      <c r="I14" s="17">
        <v>7.5</v>
      </c>
      <c r="J14" s="3"/>
    </row>
    <row r="15" ht="24" customHeight="1" spans="1:10">
      <c r="A15" s="11"/>
      <c r="B15" s="14"/>
      <c r="C15" s="20"/>
      <c r="D15" s="21" t="s">
        <v>41</v>
      </c>
      <c r="E15" s="17" t="s">
        <v>42</v>
      </c>
      <c r="F15" s="18" t="s">
        <v>42</v>
      </c>
      <c r="G15" s="19"/>
      <c r="H15" s="16">
        <v>7.5</v>
      </c>
      <c r="I15" s="17">
        <v>7.5</v>
      </c>
      <c r="J15" s="3"/>
    </row>
    <row r="16" ht="24" customHeight="1" spans="1:10">
      <c r="A16" s="11"/>
      <c r="B16" s="14"/>
      <c r="C16" s="15" t="s">
        <v>43</v>
      </c>
      <c r="D16" s="17" t="s">
        <v>44</v>
      </c>
      <c r="E16" s="17" t="s">
        <v>45</v>
      </c>
      <c r="F16" s="18">
        <v>0</v>
      </c>
      <c r="G16" s="19"/>
      <c r="H16" s="16">
        <v>7.5</v>
      </c>
      <c r="I16" s="17">
        <v>7.5</v>
      </c>
      <c r="J16" s="3"/>
    </row>
    <row r="17" ht="49" customHeight="1" spans="1:10">
      <c r="A17" s="11"/>
      <c r="B17" s="14"/>
      <c r="C17" s="22"/>
      <c r="D17" s="17" t="s">
        <v>46</v>
      </c>
      <c r="E17" s="17" t="s">
        <v>47</v>
      </c>
      <c r="F17" s="23" t="s">
        <v>48</v>
      </c>
      <c r="G17" s="24"/>
      <c r="H17" s="25">
        <v>7.5</v>
      </c>
      <c r="I17" s="35">
        <v>7</v>
      </c>
      <c r="J17" s="36" t="s">
        <v>49</v>
      </c>
    </row>
    <row r="18" ht="50" customHeight="1" spans="1:10">
      <c r="A18" s="11"/>
      <c r="B18" s="14"/>
      <c r="C18" s="15" t="s">
        <v>50</v>
      </c>
      <c r="D18" s="16" t="s">
        <v>51</v>
      </c>
      <c r="E18" s="17" t="s">
        <v>52</v>
      </c>
      <c r="F18" s="18" t="s">
        <v>52</v>
      </c>
      <c r="G18" s="19"/>
      <c r="H18" s="16">
        <v>5</v>
      </c>
      <c r="I18" s="17">
        <v>5</v>
      </c>
      <c r="J18" s="3"/>
    </row>
    <row r="19" ht="24" customHeight="1" spans="1:10">
      <c r="A19" s="11"/>
      <c r="B19" s="14"/>
      <c r="C19" s="20"/>
      <c r="D19" s="16" t="s">
        <v>53</v>
      </c>
      <c r="E19" s="17" t="s">
        <v>54</v>
      </c>
      <c r="F19" s="26" t="s">
        <v>54</v>
      </c>
      <c r="G19" s="27"/>
      <c r="H19" s="16">
        <v>5</v>
      </c>
      <c r="I19" s="17">
        <v>5</v>
      </c>
      <c r="J19" s="3"/>
    </row>
    <row r="20" ht="24" customHeight="1" spans="1:10">
      <c r="A20" s="11"/>
      <c r="B20" s="14"/>
      <c r="C20" s="3" t="s">
        <v>55</v>
      </c>
      <c r="D20" s="3" t="s">
        <v>56</v>
      </c>
      <c r="E20" s="3" t="s">
        <v>57</v>
      </c>
      <c r="F20" s="28" t="s">
        <v>58</v>
      </c>
      <c r="G20" s="29"/>
      <c r="H20" s="6">
        <v>10</v>
      </c>
      <c r="I20" s="3">
        <v>10</v>
      </c>
      <c r="J20" s="3"/>
    </row>
    <row r="21" ht="29.25" spans="1:10">
      <c r="A21" s="11"/>
      <c r="B21" s="14" t="s">
        <v>59</v>
      </c>
      <c r="C21" s="14" t="s">
        <v>60</v>
      </c>
      <c r="D21" s="3" t="s">
        <v>61</v>
      </c>
      <c r="E21" s="3"/>
      <c r="F21" s="28"/>
      <c r="G21" s="29"/>
      <c r="H21" s="6"/>
      <c r="I21" s="3"/>
      <c r="J21" s="3"/>
    </row>
    <row r="22" ht="57.75" spans="1:10">
      <c r="A22" s="11"/>
      <c r="B22" s="14"/>
      <c r="C22" s="14" t="s">
        <v>62</v>
      </c>
      <c r="D22" s="6" t="s">
        <v>63</v>
      </c>
      <c r="E22" s="6" t="s">
        <v>63</v>
      </c>
      <c r="F22" s="12" t="s">
        <v>63</v>
      </c>
      <c r="G22" s="13"/>
      <c r="H22" s="6">
        <v>15</v>
      </c>
      <c r="I22" s="3">
        <v>14</v>
      </c>
      <c r="J22" s="6" t="s">
        <v>64</v>
      </c>
    </row>
    <row r="23" ht="29.25" spans="1:10">
      <c r="A23" s="11"/>
      <c r="B23" s="14"/>
      <c r="C23" s="14" t="s">
        <v>65</v>
      </c>
      <c r="D23" s="3" t="s">
        <v>61</v>
      </c>
      <c r="E23" s="3"/>
      <c r="F23" s="28"/>
      <c r="G23" s="29"/>
      <c r="H23" s="6"/>
      <c r="I23" s="3"/>
      <c r="J23" s="6"/>
    </row>
    <row r="24" ht="100.5" spans="1:10">
      <c r="A24" s="11"/>
      <c r="B24" s="14"/>
      <c r="C24" s="14" t="s">
        <v>66</v>
      </c>
      <c r="D24" s="6" t="s">
        <v>67</v>
      </c>
      <c r="E24" s="6" t="s">
        <v>67</v>
      </c>
      <c r="F24" s="12" t="s">
        <v>67</v>
      </c>
      <c r="G24" s="13"/>
      <c r="H24" s="6">
        <v>15</v>
      </c>
      <c r="I24" s="3">
        <v>14</v>
      </c>
      <c r="J24" s="6" t="s">
        <v>64</v>
      </c>
    </row>
    <row r="25" ht="57.75" spans="1:10">
      <c r="A25" s="11"/>
      <c r="B25" s="14" t="s">
        <v>68</v>
      </c>
      <c r="C25" s="14" t="s">
        <v>69</v>
      </c>
      <c r="D25" s="3" t="s">
        <v>70</v>
      </c>
      <c r="E25" s="3" t="s">
        <v>71</v>
      </c>
      <c r="F25" s="28" t="s">
        <v>71</v>
      </c>
      <c r="G25" s="29"/>
      <c r="H25" s="6">
        <v>10</v>
      </c>
      <c r="I25" s="3">
        <v>10</v>
      </c>
      <c r="J25" s="3"/>
    </row>
    <row r="26" ht="15" spans="1:10">
      <c r="A26" s="30" t="s">
        <v>72</v>
      </c>
      <c r="B26" s="30"/>
      <c r="C26" s="30"/>
      <c r="D26" s="30"/>
      <c r="E26" s="30"/>
      <c r="F26" s="30"/>
      <c r="G26" s="30"/>
      <c r="H26" s="30">
        <v>100</v>
      </c>
      <c r="I26" s="37">
        <f>SUM(I14:I25)+J7</f>
        <v>97.3546675874192</v>
      </c>
      <c r="J26" s="3"/>
    </row>
    <row r="27" ht="153.6" customHeight="1" spans="1:10">
      <c r="A27" s="31" t="s">
        <v>73</v>
      </c>
      <c r="B27" s="32"/>
      <c r="C27" s="32"/>
      <c r="D27" s="32"/>
      <c r="E27" s="32"/>
      <c r="F27" s="32"/>
      <c r="G27" s="32"/>
      <c r="H27" s="32"/>
      <c r="I27" s="32"/>
      <c r="J27" s="32"/>
    </row>
  </sheetData>
  <mergeCells count="37">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20"/>
    <mergeCell ref="B21:B24"/>
    <mergeCell ref="C14:C15"/>
    <mergeCell ref="C16:C17"/>
    <mergeCell ref="C18:C19"/>
    <mergeCell ref="A6:C10"/>
  </mergeCells>
  <pageMargins left="0.708661417322835" right="0.511811023622047"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2015-06-05T18:17:00Z</dcterms:created>
  <cp:lastPrinted>2020-04-23T02:17:00Z</cp:lastPrinted>
  <dcterms:modified xsi:type="dcterms:W3CDTF">2021-05-19T07:07:04Z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BA27AA77F5DE4644B470AF6B5E22319E</vt:lpwstr>
  </property>
</Properties>
</file>