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<sst xmlns="http://schemas.openxmlformats.org/spreadsheetml/2006/main" count="91" uniqueCount="78">
  <si>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</si>
  <si>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</si>
  <si>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</si>
  <si>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</si>
  <si>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耳研基于多模态多组学难治性慢性鼻窦炎精准治疗策略研究</t>
  </si>
  <si>
    <t>主管部门</t>
  </si>
  <si>
    <t>北京市卫生健康委员会</t>
  </si>
  <si>
    <t>实施单位</t>
  </si>
  <si>
    <t>北京市耳鼻咽喉科研究所（北京市耳鼻咽喉头颈外科研究中心）</t>
  </si>
  <si>
    <t>项目负责人</t>
  </si>
  <si>
    <t>王成硕</t>
  </si>
  <si>
    <t>联系电话</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</si>
  <si>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</si>
  <si>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</si>
  <si>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</si>
  <si>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</si>
  <si>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</si>
  <si>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</si>
  <si>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</si>
  <si>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</si>
  <si>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</si>
  <si>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</si>
  <si>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</si>
  <si>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</si>
  <si>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</si>
  <si>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</si>
  <si>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</si>
  <si>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筛选难治性慢性鼻窦炎发生相关的遗传、全身代谢物及鼻黏膜微生物等多组学标志物，综合构建难治性慢性鼻窦炎内在型分类标准，建立以基于内外因的多模态指导的精准治疗策略评估体系。</t>
  </si>
  <si>
    <t>筛选出鼻腔微生物组预测慢性鼻窦炎伴鼻息肉复发模型，首次发现miR-21-5p通过调控GLP1R/IL-33信号通路促进鼻黏膜2型炎症，提出基于鼻腔分泌物生物标志物和临床特征组合的决策树模型可以准确定义2型慢性鼻窦炎伴鼻息肉患者，证实了生物制剂、激素洗脱支架等治疗难治性鼻窦炎的疗效，建立以基于内外因的多模态指导的精准治疗策略评估体系。</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</si>
  <si>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</si>
  <si>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</si>
  <si>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</si>
  <si>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</si>
  <si>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</si>
  <si>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</si>
  <si>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</si>
  <si>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</si>
  <si>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</si>
  <si>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</si>
  <si>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发表本领域有影响力的
期刊发表SCI论文和中文论文</t>
  </si>
  <si>
    <t>不少于5篇</t>
  </si>
  <si>
    <t>8篇</t>
  </si>
  <si>
    <t>申请专利</t>
  </si>
  <si>
    <t>至少1项</t>
  </si>
  <si>
    <t>3项</t>
  </si>
  <si>
    <t>质量指标</t>
  </si>
  <si>
    <t>在国际权威期刊发表论文完成率</t>
  </si>
  <si>
    <t>完成率100%</t>
  </si>
  <si>
    <t>过敏及免疫学顶级期刊3篇、免疫学1区期刊1篇、耳鼻咽喉科学顶级期刊2篇（Q1分区）；过敏及免疫学2区期刊1篇（Q2）；完成率100%</t>
  </si>
  <si>
    <t>申请专利完成率</t>
  </si>
  <si>
    <t>时效指标</t>
  </si>
  <si>
    <t>按计划时间完成</t>
  </si>
  <si>
    <t>2022年12月之前</t>
  </si>
  <si>
    <t>2022年12月</t>
  </si>
  <si>
    <t>成本指标</t>
  </si>
  <si>
    <t>项目预算控制数</t>
  </si>
  <si>
    <t>367.9万元以内</t>
  </si>
  <si>
    <t>354.163163万元</t>
  </si>
  <si>
    <r>
      <rPr>
        <sz val="12"/>
        <color theme="1"/>
        <rFont val="宋体"/>
        <charset val="134"/>
      </rPr>
      <t>效果指标(</t>
    </r>
    <r>
      <rPr>
        <sz val="12"/>
        <color theme="1"/>
        <rFont val="宋体"/>
        <charset val="134"/>
      </rPr>
      <t>3</t>
    </r>
    <r>
      <rPr>
        <sz val="12"/>
        <color theme="1"/>
        <rFont val="宋体"/>
        <charset val="134"/>
      </rPr>
      <t>0分)</t>
    </r>
  </si>
  <si>
    <t>经济效益
指标</t>
  </si>
  <si>
    <t>建立基于多模态、多组学的难治性鼻窦炎精准治疗策略体系，研发新技术实现成果转化</t>
  </si>
  <si>
    <t>建立基于多模态、多组学的难治性鼻窦炎精准治疗策略体系，研发难治性鼻窦炎快速无创诊断技术并进行转化，研究所科研经费增加200万元</t>
  </si>
  <si>
    <t>社会效益
指标</t>
  </si>
  <si>
    <t>难治性鼻窦炎精准治疗策略的建立有助于提升研究所学术影响力</t>
  </si>
  <si>
    <t>张罗教授入选2022年度“中国高被引学者”，并担任国家卫生健康委员会“十四五”规划教材五年制本科临床医学专业第十轮规划教材《耳鼻咽喉头颈外科学》主编；难治性鼻窦炎快速无创诊断技术获“创青春”首届全国卫生健康行业青年创新大赛中获临床医学类银奖</t>
  </si>
  <si>
    <t>生态效益
指标</t>
  </si>
  <si>
    <t>不涉及</t>
  </si>
  <si>
    <t>可持续影响指标</t>
  </si>
  <si>
    <t>保持在国内的学术领先地位，在国际上产生重要影响，在国际会议发言和获得国际学术组织的主要委员等</t>
  </si>
  <si>
    <t>获2022年度北京市优秀研究生指导教师团队及北京市优秀博士学位论文；国际学术会议大会发言/专题发言3人次；担任亚太过敏科学哮喘和临床免疫联合会（APAAACI）官方期刊《亚太过敏科学》主编</t>
  </si>
  <si>
    <r>
      <rPr>
        <sz val="12"/>
        <color theme="1"/>
        <rFont val="宋体"/>
        <charset val="134"/>
      </rPr>
      <t>满意度
指标
（1</t>
    </r>
    <r>
      <rPr>
        <sz val="12"/>
        <color theme="1"/>
        <rFont val="宋体"/>
        <charset val="134"/>
      </rPr>
      <t>0</t>
    </r>
    <r>
      <rPr>
        <sz val="12"/>
        <color theme="1"/>
        <rFont val="宋体"/>
        <charset val="134"/>
      </rPr>
      <t>分）</t>
    </r>
  </si>
  <si>
    <t>服务对象满意度指标</t>
  </si>
  <si>
    <t>群众满意度</t>
  </si>
  <si>
    <t>≥90%</t>
  </si>
  <si>
    <t>达到80%</t>
  </si>
  <si>
    <t>开展满意度调查工作，但满意度比率未达预计目标值</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</si>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</sst>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5">
    <font>
      <sz val="11"/>
      <color theme="1"/>
      <name val="等线"/>
      <charset val="134"/>
      <scheme val="minor"/>
    </font>
    <font>
      <sz val="14"/>
      <color theme="1"/>
      <name val="等线"/>
      <charset val="134"/>
      <scheme val="minor"/>
    </font>
    <font>
      <sz val="11"/>
      <color rgb="FFFF0000"/>
      <name val="等线"/>
      <charset val="134"/>
      <scheme val="minor"/>
    </font>
    <font>
      <sz val="14"/>
      <color theme="1"/>
      <name val="方正黑体_GBK"/>
      <charset val="134"/>
    </font>
    <font>
      <sz val="16"/>
      <color theme="1"/>
      <name val="仿宋_GB2312"/>
      <charset val="134"/>
    </font>
    <font>
      <sz val="11"/>
      <color rgb="FF000000"/>
      <name val="宋体"/>
      <charset val="134"/>
    </font>
    <font>
      <sz val="12"/>
      <color rgb="FF000000"/>
      <name val="宋体"/>
      <charset val="134"/>
    </font>
    <font>
      <sz val="11"/>
      <name val="宋体"/>
      <charset val="134"/>
    </font>
    <font>
      <sz val="11"/>
      <color rgb="FFFF0000"/>
      <name val="宋体"/>
      <charset val="134"/>
    </font>
    <font>
      <sz val="12"/>
      <color theme="1"/>
      <name val="宋体"/>
      <charset val="134"/>
    </font>
    <font>
      <sz val="12"/>
      <name val="宋体"/>
      <charset val="134"/>
    </font>
    <font>
      <sz val="11"/>
      <color theme="1"/>
      <name val="宋体"/>
      <charset val="134"/>
    </font>
    <font>
      <b/>
      <sz val="12"/>
      <color rgb="FF000000"/>
      <name val="宋体"/>
      <charset val="134"/>
    </font>
    <font>
      <sz val="14"/>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10"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17" fillId="9" borderId="0" applyNumberFormat="0" applyBorder="0" applyAlignment="0" applyProtection="0">
      <alignment vertical="center"/>
    </xf>
    <xf numFmtId="0" fontId="20" fillId="0" borderId="12" applyNumberFormat="0" applyFill="0" applyAlignment="0" applyProtection="0">
      <alignment vertical="center"/>
    </xf>
    <xf numFmtId="0" fontId="17" fillId="10" borderId="0" applyNumberFormat="0" applyBorder="0" applyAlignment="0" applyProtection="0">
      <alignment vertical="center"/>
    </xf>
    <xf numFmtId="0" fontId="26" fillId="11" borderId="13" applyNumberFormat="0" applyAlignment="0" applyProtection="0">
      <alignment vertical="center"/>
    </xf>
    <xf numFmtId="0" fontId="27" fillId="11" borderId="9" applyNumberFormat="0" applyAlignment="0" applyProtection="0">
      <alignment vertical="center"/>
    </xf>
    <xf numFmtId="0" fontId="28" fillId="12" borderId="14"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56">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xf>
    <xf numFmtId="176" fontId="6" fillId="0" borderId="1" xfId="0" applyNumberFormat="1" applyFont="1" applyBorder="1" applyAlignment="1">
      <alignment horizontal="center" vertical="center"/>
    </xf>
    <xf numFmtId="0" fontId="6" fillId="0" borderId="1" xfId="0" applyFont="1" applyBorder="1" applyAlignment="1">
      <alignment horizontal="right" vertical="center" wrapText="1"/>
    </xf>
    <xf numFmtId="0" fontId="6" fillId="0" borderId="1" xfId="0" applyFont="1" applyBorder="1" applyAlignment="1">
      <alignment horizontal="right" vertical="center"/>
    </xf>
    <xf numFmtId="0" fontId="6" fillId="0" borderId="1" xfId="0" applyFont="1" applyBorder="1" applyAlignment="1">
      <alignment horizontal="center" vertical="center" textRotation="255"/>
    </xf>
    <xf numFmtId="0" fontId="7" fillId="0" borderId="2" xfId="0" applyFont="1" applyBorder="1" applyAlignment="1">
      <alignment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5" fillId="0" borderId="1" xfId="0" applyFont="1" applyBorder="1" applyAlignment="1">
      <alignment vertical="center" wrapText="1"/>
    </xf>
    <xf numFmtId="0" fontId="9" fillId="0" borderId="5" xfId="0" applyFont="1" applyBorder="1" applyAlignment="1">
      <alignment horizontal="center" vertical="center" wrapText="1"/>
    </xf>
    <xf numFmtId="0" fontId="6" fillId="0" borderId="5"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9" fillId="0" borderId="6" xfId="0" applyFont="1" applyBorder="1" applyAlignment="1">
      <alignment horizontal="center" vertical="center" wrapText="1"/>
    </xf>
    <xf numFmtId="0" fontId="6" fillId="0" borderId="7" xfId="0" applyFont="1" applyBorder="1" applyAlignment="1">
      <alignment horizontal="center" vertical="center"/>
    </xf>
    <xf numFmtId="0" fontId="7" fillId="0" borderId="1" xfId="0" applyFont="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7" fillId="0" borderId="1" xfId="0" applyFont="1" applyFill="1" applyBorder="1" applyAlignment="1">
      <alignment horizontal="center" vertical="center"/>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12" fillId="0" borderId="1" xfId="0" applyFont="1" applyBorder="1" applyAlignment="1">
      <alignment horizontal="center" vertical="center"/>
    </xf>
    <xf numFmtId="0" fontId="6" fillId="0" borderId="8" xfId="0" applyFont="1" applyBorder="1" applyAlignment="1">
      <alignment horizontal="left" vertical="center" wrapText="1"/>
    </xf>
    <xf numFmtId="0" fontId="13" fillId="0" borderId="0" xfId="0" applyFont="1"/>
    <xf numFmtId="9" fontId="6" fillId="0" borderId="1" xfId="11" applyFont="1" applyBorder="1" applyAlignment="1">
      <alignment horizontal="center" vertical="center"/>
    </xf>
    <xf numFmtId="2" fontId="6"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7" fillId="0" borderId="1" xfId="0" applyFont="1" applyBorder="1" applyAlignment="1">
      <alignment horizontal="left" vertical="center" wrapText="1"/>
    </xf>
    <xf numFmtId="2" fontId="12" fillId="0" borderId="1" xfId="0" applyNumberFormat="1" applyFont="1" applyBorder="1" applyAlignment="1">
      <alignment horizontal="center" vertical="center"/>
    </xf>
    <xf numFmtId="0" fontId="5"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4</xdr:col>
      <xdr:colOff>0</xdr:colOff>
      <xdr:row>7</xdr:row>
      <xdr:rowOff>9525</xdr:rowOff>
    </xdr:to>
    <xdr:sp>
      <xdr:nvSpPr>
        <xdr:cNvPr id="1025" name="直接箭头连接符 1"/>
        <xdr:cNvSpPr>
          <a:spLocks noChangeShapeType="1"/>
        </xdr:cNvSpPr>
      </xdr:nvSpPr>
      <xdr:spPr>
        <a:xfrm>
          <a:off x="2066925" y="1720215"/>
          <a:ext cx="2152650" cy="41910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27"/>
  <sheetViews>
    <sheetView tabSelected="1" view="pageBreakPreview" zoomScale="90" zoomScaleNormal="100" topLeftCell="C1" workbookViewId="0">
      <selection activeCell="D25" sqref="D25"/>
    </sheetView>
  </sheetViews>
  <sheetFormatPr defaultColWidth="9" defaultRowHeight="14"/>
  <cols>
    <col min="1" max="1" width="5.375" customWidth="1"/>
    <col min="2" max="2" width="9.125" customWidth="1"/>
    <col min="3" max="3" width="12.125" customWidth="1"/>
    <col min="4" max="4" width="28.75" customWidth="1"/>
    <col min="5" max="5" width="23.625" customWidth="1"/>
    <col min="6" max="6" width="13.375" customWidth="1"/>
    <col min="7" max="7" width="13.75" customWidth="1"/>
    <col min="8" max="8" width="12.5" customWidth="1"/>
    <col min="9" max="9" width="9" customWidth="1"/>
    <col min="10" max="10" width="14.625" customWidth="1"/>
    <col min="11" max="11" width="9" style="2"/>
    <col min="12" max="12" width="12.6666666666667"/>
  </cols>
  <sheetData>
    <row r="1" s="1" customFormat="1" ht="18" customHeight="1" spans="1:11">
      <c r="A1" s="3" t="s">
        <v>0</v>
      </c>
      <c r="K1" s="50"/>
    </row>
    <row r="2" ht="25.5" customHeight="1" spans="1:10">
      <c r="A2" s="4" t="s">
        <v>1</v>
      </c>
      <c r="B2" s="4"/>
      <c r="C2" s="4"/>
      <c r="D2" s="4"/>
      <c r="E2" s="4"/>
      <c r="F2" s="4"/>
      <c r="G2" s="4"/>
      <c r="H2" s="4"/>
      <c r="I2" s="4"/>
      <c r="J2" s="4"/>
    </row>
    <row r="3" ht="13.5" customHeight="1" spans="1:10">
      <c r="A3" s="5" t="s">
        <v>2</v>
      </c>
      <c r="B3" s="5"/>
      <c r="C3" s="5"/>
      <c r="D3" s="5"/>
      <c r="E3" s="5"/>
      <c r="F3" s="5"/>
      <c r="G3" s="5"/>
      <c r="H3" s="5"/>
      <c r="I3" s="5"/>
      <c r="J3" s="5"/>
    </row>
    <row r="4" ht="20.1" customHeight="1" spans="1:10">
      <c r="A4" s="6" t="s">
        <v>3</v>
      </c>
      <c r="B4" s="6"/>
      <c r="C4" s="6"/>
      <c r="D4" s="6" t="s">
        <v>4</v>
      </c>
      <c r="E4" s="6"/>
      <c r="F4" s="6"/>
      <c r="G4" s="6"/>
      <c r="H4" s="6"/>
      <c r="I4" s="6"/>
      <c r="J4" s="6"/>
    </row>
    <row r="5" ht="36" customHeight="1" spans="1:10">
      <c r="A5" s="6" t="s">
        <v>5</v>
      </c>
      <c r="B5" s="6"/>
      <c r="C5" s="6"/>
      <c r="D5" s="7" t="s">
        <v>6</v>
      </c>
      <c r="E5" s="8"/>
      <c r="F5" s="9"/>
      <c r="G5" s="6" t="s">
        <v>7</v>
      </c>
      <c r="H5" s="10" t="s">
        <v>8</v>
      </c>
      <c r="I5" s="10"/>
      <c r="J5" s="10"/>
    </row>
    <row r="6" ht="20.1" customHeight="1" spans="1:10">
      <c r="A6" s="6" t="s">
        <v>9</v>
      </c>
      <c r="B6" s="6"/>
      <c r="C6" s="6"/>
      <c r="D6" s="9" t="s">
        <v>10</v>
      </c>
      <c r="E6" s="9"/>
      <c r="F6" s="9"/>
      <c r="G6" s="6" t="s">
        <v>11</v>
      </c>
      <c r="H6" s="10">
        <v>58265806</v>
      </c>
      <c r="I6" s="10"/>
      <c r="J6" s="10"/>
    </row>
    <row r="7" ht="34.5" customHeight="1" spans="1:10">
      <c r="A7" s="11" t="s">
        <v>12</v>
      </c>
      <c r="B7" s="11"/>
      <c r="C7" s="11"/>
      <c r="D7" s="6"/>
      <c r="E7" s="11" t="s">
        <v>13</v>
      </c>
      <c r="F7" s="11" t="s">
        <v>14</v>
      </c>
      <c r="G7" s="11" t="s">
        <v>15</v>
      </c>
      <c r="H7" s="11" t="s">
        <v>16</v>
      </c>
      <c r="I7" s="11" t="s">
        <v>17</v>
      </c>
      <c r="J7" s="6" t="s">
        <v>18</v>
      </c>
    </row>
    <row r="8" ht="20.1" customHeight="1" spans="1:10">
      <c r="A8" s="11"/>
      <c r="B8" s="11"/>
      <c r="C8" s="11"/>
      <c r="D8" s="12" t="s">
        <v>19</v>
      </c>
      <c r="E8" s="13">
        <v>367.9</v>
      </c>
      <c r="F8" s="13">
        <v>367.9</v>
      </c>
      <c r="G8" s="13">
        <v>354.163163</v>
      </c>
      <c r="H8" s="6">
        <v>10</v>
      </c>
      <c r="I8" s="51">
        <f>G8/F8</f>
        <v>0.96266149225333</v>
      </c>
      <c r="J8" s="52">
        <f>10*I8</f>
        <v>9.6266149225333</v>
      </c>
    </row>
    <row r="9" ht="23.25" customHeight="1" spans="1:10">
      <c r="A9" s="11"/>
      <c r="B9" s="11"/>
      <c r="C9" s="11"/>
      <c r="D9" s="14" t="s">
        <v>20</v>
      </c>
      <c r="E9" s="13">
        <v>367.9</v>
      </c>
      <c r="F9" s="13">
        <v>367.9</v>
      </c>
      <c r="G9" s="13">
        <v>354.163163</v>
      </c>
      <c r="H9" s="6" t="s">
        <v>21</v>
      </c>
      <c r="I9" s="51">
        <f>G9/F9</f>
        <v>0.96266149225333</v>
      </c>
      <c r="J9" s="11" t="s">
        <v>21</v>
      </c>
    </row>
    <row r="10" ht="18.75" customHeight="1" spans="1:10">
      <c r="A10" s="11"/>
      <c r="B10" s="11"/>
      <c r="C10" s="11"/>
      <c r="D10" s="15" t="s">
        <v>22</v>
      </c>
      <c r="E10" s="6"/>
      <c r="F10" s="6"/>
      <c r="G10" s="6"/>
      <c r="H10" s="6" t="s">
        <v>21</v>
      </c>
      <c r="I10" s="51"/>
      <c r="J10" s="11" t="s">
        <v>21</v>
      </c>
    </row>
    <row r="11" ht="18.95" customHeight="1" spans="1:10">
      <c r="A11" s="11"/>
      <c r="B11" s="11"/>
      <c r="C11" s="11"/>
      <c r="D11" s="15" t="s">
        <v>23</v>
      </c>
      <c r="E11" s="6"/>
      <c r="F11" s="6"/>
      <c r="G11" s="6"/>
      <c r="H11" s="6" t="s">
        <v>21</v>
      </c>
      <c r="I11" s="51"/>
      <c r="J11" s="11" t="s">
        <v>21</v>
      </c>
    </row>
    <row r="12" ht="26.1" customHeight="1" spans="1:10">
      <c r="A12" s="16" t="s">
        <v>24</v>
      </c>
      <c r="B12" s="11" t="s">
        <v>25</v>
      </c>
      <c r="C12" s="11"/>
      <c r="D12" s="11"/>
      <c r="E12" s="11"/>
      <c r="F12" s="11" t="s">
        <v>26</v>
      </c>
      <c r="G12" s="11"/>
      <c r="H12" s="11"/>
      <c r="I12" s="11"/>
      <c r="J12" s="11"/>
    </row>
    <row r="13" ht="90" customHeight="1" spans="1:10">
      <c r="A13" s="16"/>
      <c r="B13" s="17" t="s">
        <v>27</v>
      </c>
      <c r="C13" s="18"/>
      <c r="D13" s="18"/>
      <c r="E13" s="19"/>
      <c r="F13" s="20" t="s">
        <v>28</v>
      </c>
      <c r="G13" s="20"/>
      <c r="H13" s="20"/>
      <c r="I13" s="20"/>
      <c r="J13" s="20"/>
    </row>
    <row r="14" ht="30" spans="1:10">
      <c r="A14" s="16" t="s">
        <v>29</v>
      </c>
      <c r="B14" s="11" t="s">
        <v>30</v>
      </c>
      <c r="C14" s="6" t="s">
        <v>31</v>
      </c>
      <c r="D14" s="6" t="s">
        <v>32</v>
      </c>
      <c r="E14" s="6" t="s">
        <v>33</v>
      </c>
      <c r="F14" s="11" t="s">
        <v>34</v>
      </c>
      <c r="G14" s="11"/>
      <c r="H14" s="11" t="s">
        <v>35</v>
      </c>
      <c r="I14" s="11" t="s">
        <v>18</v>
      </c>
      <c r="J14" s="11" t="s">
        <v>36</v>
      </c>
    </row>
    <row r="15" ht="42" customHeight="1" spans="1:10">
      <c r="A15" s="16"/>
      <c r="B15" s="21" t="s">
        <v>37</v>
      </c>
      <c r="C15" s="22" t="s">
        <v>38</v>
      </c>
      <c r="D15" s="23" t="s">
        <v>39</v>
      </c>
      <c r="E15" s="24" t="s">
        <v>40</v>
      </c>
      <c r="F15" s="25" t="s">
        <v>41</v>
      </c>
      <c r="G15" s="26"/>
      <c r="H15" s="27">
        <v>5</v>
      </c>
      <c r="I15" s="27">
        <v>5</v>
      </c>
      <c r="J15" s="20"/>
    </row>
    <row r="16" ht="24" customHeight="1" spans="1:10">
      <c r="A16" s="16"/>
      <c r="B16" s="28"/>
      <c r="C16" s="29"/>
      <c r="D16" s="24" t="s">
        <v>42</v>
      </c>
      <c r="E16" s="24" t="s">
        <v>43</v>
      </c>
      <c r="F16" s="30" t="s">
        <v>44</v>
      </c>
      <c r="G16" s="30"/>
      <c r="H16" s="27">
        <v>5</v>
      </c>
      <c r="I16" s="27">
        <v>5</v>
      </c>
      <c r="J16" s="20"/>
    </row>
    <row r="17" ht="76.5" customHeight="1" spans="1:10">
      <c r="A17" s="16"/>
      <c r="B17" s="28"/>
      <c r="C17" s="22" t="s">
        <v>45</v>
      </c>
      <c r="D17" s="24" t="s">
        <v>46</v>
      </c>
      <c r="E17" s="23" t="s">
        <v>47</v>
      </c>
      <c r="F17" s="31" t="s">
        <v>48</v>
      </c>
      <c r="G17" s="32"/>
      <c r="H17" s="27">
        <v>10</v>
      </c>
      <c r="I17" s="27">
        <v>10</v>
      </c>
      <c r="J17" s="20"/>
    </row>
    <row r="18" ht="24" customHeight="1" spans="1:10">
      <c r="A18" s="16"/>
      <c r="B18" s="28"/>
      <c r="C18" s="29"/>
      <c r="D18" s="23" t="s">
        <v>49</v>
      </c>
      <c r="E18" s="23" t="s">
        <v>47</v>
      </c>
      <c r="F18" s="33" t="s">
        <v>47</v>
      </c>
      <c r="G18" s="33"/>
      <c r="H18" s="27">
        <v>10</v>
      </c>
      <c r="I18" s="27">
        <v>10</v>
      </c>
      <c r="J18" s="20"/>
    </row>
    <row r="19" ht="24.95" customHeight="1" spans="1:10">
      <c r="A19" s="16"/>
      <c r="B19" s="28"/>
      <c r="C19" s="6" t="s">
        <v>50</v>
      </c>
      <c r="D19" s="23" t="s">
        <v>51</v>
      </c>
      <c r="E19" s="56" t="s">
        <v>52</v>
      </c>
      <c r="F19" s="56" t="s">
        <v>53</v>
      </c>
      <c r="G19" s="23"/>
      <c r="H19" s="27">
        <v>10</v>
      </c>
      <c r="I19" s="27">
        <v>10</v>
      </c>
      <c r="J19" s="40"/>
    </row>
    <row r="20" ht="24" customHeight="1" spans="1:10">
      <c r="A20" s="16"/>
      <c r="B20" s="34"/>
      <c r="C20" s="6" t="s">
        <v>54</v>
      </c>
      <c r="D20" s="23" t="s">
        <v>55</v>
      </c>
      <c r="E20" s="23" t="s">
        <v>56</v>
      </c>
      <c r="F20" s="27" t="s">
        <v>57</v>
      </c>
      <c r="G20" s="27"/>
      <c r="H20" s="27">
        <v>10</v>
      </c>
      <c r="I20" s="27">
        <v>10</v>
      </c>
      <c r="J20" s="40"/>
    </row>
    <row r="21" ht="75" customHeight="1" spans="1:10">
      <c r="A21" s="16"/>
      <c r="B21" s="35" t="s">
        <v>58</v>
      </c>
      <c r="C21" s="36" t="s">
        <v>59</v>
      </c>
      <c r="D21" s="33" t="s">
        <v>60</v>
      </c>
      <c r="E21" s="33" t="s">
        <v>60</v>
      </c>
      <c r="F21" s="37" t="s">
        <v>61</v>
      </c>
      <c r="G21" s="38"/>
      <c r="H21" s="39">
        <v>10</v>
      </c>
      <c r="I21" s="30">
        <v>10</v>
      </c>
      <c r="J21" s="30"/>
    </row>
    <row r="22" s="2" customFormat="1" ht="138.75" customHeight="1" spans="1:10">
      <c r="A22" s="16"/>
      <c r="B22" s="35"/>
      <c r="C22" s="36" t="s">
        <v>62</v>
      </c>
      <c r="D22" s="39" t="s">
        <v>63</v>
      </c>
      <c r="E22" s="39" t="s">
        <v>63</v>
      </c>
      <c r="F22" s="37" t="s">
        <v>64</v>
      </c>
      <c r="G22" s="38"/>
      <c r="H22" s="39">
        <v>10</v>
      </c>
      <c r="I22" s="30">
        <v>10</v>
      </c>
      <c r="J22" s="30"/>
    </row>
    <row r="23" ht="37.5" customHeight="1" spans="1:10">
      <c r="A23" s="16"/>
      <c r="B23" s="35"/>
      <c r="C23" s="35" t="s">
        <v>65</v>
      </c>
      <c r="D23" s="27" t="s">
        <v>66</v>
      </c>
      <c r="E23" s="27" t="s">
        <v>66</v>
      </c>
      <c r="F23" s="40" t="s">
        <v>66</v>
      </c>
      <c r="G23" s="40"/>
      <c r="H23" s="27">
        <v>0</v>
      </c>
      <c r="I23" s="40">
        <v>0</v>
      </c>
      <c r="J23" s="40"/>
    </row>
    <row r="24" ht="102.75" customHeight="1" spans="1:10">
      <c r="A24" s="16"/>
      <c r="B24" s="35"/>
      <c r="C24" s="35" t="s">
        <v>67</v>
      </c>
      <c r="D24" s="41" t="s">
        <v>68</v>
      </c>
      <c r="E24" s="41" t="s">
        <v>68</v>
      </c>
      <c r="F24" s="42" t="s">
        <v>69</v>
      </c>
      <c r="G24" s="43"/>
      <c r="H24" s="41">
        <v>10</v>
      </c>
      <c r="I24" s="53">
        <v>10</v>
      </c>
      <c r="J24" s="40"/>
    </row>
    <row r="25" ht="69" customHeight="1" spans="1:10">
      <c r="A25" s="16"/>
      <c r="B25" s="35" t="s">
        <v>70</v>
      </c>
      <c r="C25" s="36" t="s">
        <v>71</v>
      </c>
      <c r="D25" s="33" t="s">
        <v>72</v>
      </c>
      <c r="E25" s="33" t="s">
        <v>73</v>
      </c>
      <c r="F25" s="33" t="s">
        <v>74</v>
      </c>
      <c r="G25" s="44"/>
      <c r="H25" s="33">
        <v>10</v>
      </c>
      <c r="I25" s="44">
        <v>8.89</v>
      </c>
      <c r="J25" s="54" t="s">
        <v>75</v>
      </c>
    </row>
    <row r="26" ht="26.25" customHeight="1" spans="1:10">
      <c r="A26" s="45" t="s">
        <v>76</v>
      </c>
      <c r="B26" s="46"/>
      <c r="C26" s="46"/>
      <c r="D26" s="46"/>
      <c r="E26" s="46"/>
      <c r="F26" s="46"/>
      <c r="G26" s="47"/>
      <c r="H26" s="48">
        <v>100</v>
      </c>
      <c r="I26" s="55">
        <f>SUM(I15:I25)+J8</f>
        <v>98.5166149225333</v>
      </c>
      <c r="J26" s="6"/>
    </row>
    <row r="27" ht="161.1" customHeight="1" spans="1:10">
      <c r="A27" s="49" t="s">
        <v>77</v>
      </c>
      <c r="B27" s="49"/>
      <c r="C27" s="49"/>
      <c r="D27" s="49"/>
      <c r="E27" s="49"/>
      <c r="F27" s="49"/>
      <c r="G27" s="49"/>
      <c r="H27" s="49"/>
      <c r="I27" s="49"/>
      <c r="J27" s="49"/>
    </row>
  </sheetData>
  <mergeCells count="35">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20"/>
    <mergeCell ref="B21:B24"/>
    <mergeCell ref="C15:C16"/>
    <mergeCell ref="C17:C18"/>
    <mergeCell ref="A7:C11"/>
  </mergeCells>
  <pageMargins left="0.36" right="0.23" top="0.29" bottom="0.36" header="0.17" footer="0.17"/>
  <pageSetup paperSize="9" scale="97"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2015-06-07T18:17:00Z</dcterms:created>
  <cp:lastPrinted>2023-04-20T01:35:00Z</cp:lastPrinted>
  <dcterms:modified xsi:type="dcterms:W3CDTF">2023-05-12T01:32:52Z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321D41E12C24492BA605722624608FAD_13</vt:lpwstr>
  </property>
</Properties>
</file>