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30" windowHeight="7130"/>
  </bookViews>
  <sheets>
    <sheet name="Sheet1" sheetId="1" r:id="rId1"/>
  </sheets>
  <definedNames>
    <definedName name="_xlnm.Print_Area" localSheetId="0">Sheet1!$A$1:$J$30</definedName>
  </definedNames>
  <calcPr calcId="144525"/>
</workbook>
</file>

<file path=xl/sharedStrings.xml><?xml version="1.0" encoding="utf-8"?>
<sst xmlns="http://schemas.openxmlformats.org/spreadsheetml/2006/main" count="101" uniqueCount="89">
  <si>
    <t>附件3</t>
  </si>
  <si>
    <t>项目支出绩效自评表</t>
  </si>
  <si>
    <t>（2022年度）</t>
  </si>
  <si>
    <t>项目名称</t>
  </si>
  <si>
    <t>耳研所科研课题</t>
  </si>
  <si>
    <t>主管部门</t>
  </si>
  <si>
    <t>北京市卫生健康委员会</t>
  </si>
  <si>
    <t>实施单位</t>
  </si>
  <si>
    <t>北京市耳鼻咽喉科研究所（北京市耳鼻咽喉头颈外科研究中心）</t>
  </si>
  <si>
    <t>项目负责人</t>
  </si>
  <si>
    <t>王平</t>
  </si>
  <si>
    <t>联系电话</t>
  </si>
  <si>
    <t>项目资金（万元）</t>
  </si>
  <si>
    <t>年初预算数</t>
  </si>
  <si>
    <t>全年预算数（A）</t>
  </si>
  <si>
    <t>全年执行数（B）</t>
  </si>
  <si>
    <t>分值（10分）</t>
  </si>
  <si>
    <t>执行率（B/A)</t>
  </si>
  <si>
    <t>得分</t>
  </si>
  <si>
    <t>年度资金总额（万元）：</t>
  </si>
  <si>
    <t xml:space="preserve">      其中:当年财政
拨款</t>
  </si>
  <si>
    <t>—</t>
  </si>
  <si>
    <t>上年结转资金</t>
  </si>
  <si>
    <t xml:space="preserve">     其他资金</t>
  </si>
  <si>
    <t>年度总体目标</t>
  </si>
  <si>
    <t>预期目标</t>
  </si>
  <si>
    <t>实际完成情况</t>
  </si>
  <si>
    <t>作为国家重点学科、教育部重点实验室和国家生命科学高级技术人才培养基地，北京市耳鼻咽喉科研究所以国际知名、国内领先水平的临床研究型科研机构为自己的发展定位，结合学科悠久历史与发展特色，立足现有科研优势，同时整合北京市本学科领域的优势资源，围绕关系国计民生的重大公共健康问题（如聋病、鼻病等）等开展广泛深入研究及国际合作研究，引领国内相关领域科技的发展和进步，成为科技创新、成果转化和推广的先行者。以服务为根本，长远发展为目标，将本机构建成为政府提供公共卫生领域政策科学决策依据的智库、为临床医疗进步提供支撑的科研平台。</t>
  </si>
  <si>
    <t>鼻科研究方面：
1.体外培养正常对照（Control）及鼻息肉（CRSwNP）来源的鼻黏膜上皮细胞，检测了上皮细胞中HDACs及紧密连接主要蛋白的表达，观察了Th细胞因子对鼻黏膜上皮细胞HDACs表达和紧密连接功能的影响。发现与正常上皮细胞相比，CRSwNP上皮屏障存在缺陷。发现Th2细胞因子IL-4、IL-13可以明显破坏上皮屏障功能，同时调控上皮细胞HDACs的表达，提示可能通过HDACs调控上皮屏障；
2.减少腺样体肥大患儿夜间鼻堵的不适症状及鼻喷激素使用，减少手术风险，降低腺样体面容的发病率，提高患儿及家庭的生活质量；
3.基于花粉种类、浓度及对应时段的气象、环境要素，分析花粉过敏人群数量的变化情况，分析花粉过敏症的分布特征。定量评估关键气象、环境因子对疾病的影响程度，并利用机器学习、广义相加等方法构建最优发病情况的预测模型，发布花粉过敏疾病指数产品。进行花粉过敏患者季节前干预治疗疗效分析。
耳科及听力学研究方面：
1.完成23例人工耳蜗儿童数据跟踪，听觉言语评估73人次，建立了听障儿童听觉与语言认知功能管理数据库；举办了耳与听力健康论坛；培训会议及参会人次11人次；
2.提交专利申请2项，申请得到了受理；完成测听耗材购置。</t>
  </si>
  <si>
    <t>绩效指标</t>
  </si>
  <si>
    <t>一级指标</t>
  </si>
  <si>
    <t>二级指标</t>
  </si>
  <si>
    <t>三级指标</t>
  </si>
  <si>
    <t>年度指标值(A)</t>
  </si>
  <si>
    <t>实际完成值(B)</t>
  </si>
  <si>
    <t>分值</t>
  </si>
  <si>
    <t>偏差原因分析及改进措施</t>
  </si>
  <si>
    <t>产出指标（50分）</t>
  </si>
  <si>
    <t>数量指标</t>
  </si>
  <si>
    <t>发表文章</t>
  </si>
  <si>
    <t>5-10篇</t>
  </si>
  <si>
    <t>发表文章17篇，其中SCI9篇，核心期刊8篇</t>
  </si>
  <si>
    <t xml:space="preserve">申请课题 </t>
  </si>
  <si>
    <t>1-2项</t>
  </si>
  <si>
    <t>2项</t>
  </si>
  <si>
    <t>人才培养</t>
  </si>
  <si>
    <t>晋升职称1-2名，培养研究生3-5名</t>
  </si>
  <si>
    <t>晋升高级职称3名，培养博士研究生3名、培养硕士研究生7名</t>
  </si>
  <si>
    <t>发明专利</t>
  </si>
  <si>
    <t>1-5项</t>
  </si>
  <si>
    <t>5项</t>
  </si>
  <si>
    <t>学术交流</t>
  </si>
  <si>
    <t>1-3人次</t>
  </si>
  <si>
    <t>2人次</t>
  </si>
  <si>
    <t>质量指标</t>
  </si>
  <si>
    <t>人才培养完成率</t>
  </si>
  <si>
    <t>发表文章合格率</t>
  </si>
  <si>
    <t>时效指标</t>
  </si>
  <si>
    <t>项目完成时限</t>
  </si>
  <si>
    <t>2022年内</t>
  </si>
  <si>
    <t>成本指标</t>
  </si>
  <si>
    <t>项目预算控制数</t>
  </si>
  <si>
    <t>199.5万元以内</t>
  </si>
  <si>
    <t>136.413724万元</t>
  </si>
  <si>
    <t>疫情影响，导致外出学习及各种合作交流停滞。</t>
  </si>
  <si>
    <r>
      <rPr>
        <sz val="12"/>
        <color theme="1"/>
        <rFont val="宋体"/>
        <charset val="134"/>
      </rPr>
      <t>效果指标(</t>
    </r>
    <r>
      <rPr>
        <sz val="12"/>
        <color theme="1"/>
        <rFont val="宋体"/>
        <charset val="134"/>
      </rPr>
      <t>3</t>
    </r>
    <r>
      <rPr>
        <sz val="12"/>
        <color theme="1"/>
        <rFont val="宋体"/>
        <charset val="134"/>
      </rPr>
      <t>0分)</t>
    </r>
  </si>
  <si>
    <t>经济效益
指标</t>
  </si>
  <si>
    <t>本着立足现有科研领先水平和资源平台，结合学科历史优势及顶尖发展水平，多维度整合北京市本学科领域的优势资源，围绕关系民生国计的重大公共健康问题（如鼻病、聋病等）开展深入研究及国际交叉间合作，继续引领国内本领域临床研究及科技理论上的高尖水准和社会经济上的可持续发展，进一步推广落地科技创新、成果转化和科普传播等实实在在的民生健康问题。</t>
  </si>
  <si>
    <t>1.在鼻病方面为患者提高诊疗技术和手段，为患者和社会带来更便捷的就医疗效和就医环境；
2.在科学理论上创新性有所突破，技术难题上有重大所攻关；
2.提高了听障儿童耳聋干预意识，健全了人工耳蜗儿童听觉言语评估体系</t>
  </si>
  <si>
    <t>1.对2型和非2型慢性鼻窦炎不伴鼻息肉的临床特征及组织重塑分析，揭示以2型炎症为靶点的治疗方案可适用于2型CRSsNP患者，为临床诊疗提供诊疗方案；
2.中医上，运用针灸技术可减少腺样体肥大患儿夜间鼻堵的不适症状，鼻喷激素使用，减少手术风险，降低就诊的医疗成本；
3.提高了听障儿童耳聋干预意识，健全了人工耳蜗儿童听觉言语评估体系；
4.完成23例人工耳蜗儿童数据跟踪，推进听障儿童听觉与语言认知功能管理数据库。</t>
  </si>
  <si>
    <t>社会效益
指标</t>
  </si>
  <si>
    <t>提升鼻病和聋病的早期筛查、检查和诊疗水平</t>
  </si>
  <si>
    <t>1.提高听障儿童防聋治聋意识，提高听障儿童听力言语干预水平；
2.临床上解决鼻病慢性疾病的长期困扰，社会的健康、和谐、稳定筑牢防线；
3.通过对花粉种类、浓度的实时监测和播报，为广大人群提供参考指标和避免症状发作的实时数据。</t>
  </si>
  <si>
    <t>1.听障儿童耳聋干预意识提高；
2.针刺技术可减少腺样体肥大患儿夜间鼻堵的不适症状及鼻喷激素使用，减少手术风险，降低腺样体面容的发病率，提高患儿及家庭的生活质量；
3.基于花粉种类、浓度、对应时段的气象及环境要素定量评估关键气象、环境因子对鼻部疾病的影响程度，并利用机器学习、广义相加等方法构建最优发病情况的预测模型，发布花粉过敏疾病指数产品；</t>
  </si>
  <si>
    <t>生态效益
指标</t>
  </si>
  <si>
    <t>1.提高各地区各医院对于季节性过敏性鼻炎的诊治敏感度；
2.研究结果可以应用在每年的气象花粉播报，帮助患者认识了解花粉症的成因及防治。</t>
  </si>
  <si>
    <t>1.建立国家城市花粉监测点，梳理分析模拟植物开花期的原理建立花粉预测模型；
2.完成采集新媒体相关产品的研制、测试和部署集成工作；
3.对疾病的诊疗效果分析</t>
  </si>
  <si>
    <t>1.基于花粉种类、浓度及对应时段的气象、环境要素，分析花粉过敏人群数量的变化情况，分析花粉过敏症的分布特征；
2. 定量评估关键气象、环境因子对疾病的影响程度，并利用机器学习、广义相加等方法构建最优发病情况的预测模型，发布花粉过敏疾病指数产品；
3. 进行花粉过敏患者季节前干预治疗疗效分析。</t>
  </si>
  <si>
    <t>可持续影响指标</t>
  </si>
  <si>
    <t>提高慢性鼻病诊疗水平，研究成果可长期为鼻科学领域内研究提供理论支撑，提升我国的国际影响力，提高学科学术地位；为鼻科学领域培养人才，为本领域专业提供有效的长期支撑；</t>
  </si>
  <si>
    <t>1.研究成果可长期为鼻科学领域内研究提供理论支撑，提升我国的国际影响力，提高学科学术地位；
2.提高听障儿童防聋治聋水平</t>
  </si>
  <si>
    <t>1.发表SCI文章9篇，中文核心期刊8篇，极大提升我国的国际影响力，提升学科学术地位。培养本专业晋升高级职称3名，培养博士研究生3人、硕士研究生7人，为本领域专业提供长期、有效的支撑。参加和举办学术会议13次，为促进本领域学科的发展和建设，向构建人类命运共同体和谐健康发展做出积极贡献；
2.完成23例人工耳蜗儿童数据跟踪，听觉言语评估73人次，建立了听障儿童听觉与语言认知功能管理数据库；举办了耳与听力健康论坛。</t>
  </si>
  <si>
    <r>
      <rPr>
        <sz val="12"/>
        <color theme="1"/>
        <rFont val="宋体"/>
        <charset val="134"/>
      </rPr>
      <t>满意度
指标
（1</t>
    </r>
    <r>
      <rPr>
        <sz val="12"/>
        <color theme="1"/>
        <rFont val="宋体"/>
        <charset val="134"/>
      </rPr>
      <t>0</t>
    </r>
    <r>
      <rPr>
        <sz val="12"/>
        <color theme="1"/>
        <rFont val="宋体"/>
        <charset val="134"/>
      </rPr>
      <t>分）</t>
    </r>
  </si>
  <si>
    <t>服务对象满意度指标</t>
  </si>
  <si>
    <t>患者及研究参与者满意度</t>
  </si>
  <si>
    <t>≥95%</t>
  </si>
  <si>
    <t>未进行满意度调查</t>
  </si>
  <si>
    <t>总分：</t>
  </si>
  <si>
    <t>注：1.得分一档最高不能超过该指标分值上限。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4.请在“偏差原因分析及改进措施”中说明偏离目标、不能完成目标的原因及拟采取的措施。
    5.90（含）-100分为优、80（含）-90分为良、60（含）-80分为中、60分以下为差。</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</si>
</sst>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 numFmtId="177" formatCode="0.00_ "/>
  </numFmts>
  <fonts count="28">
    <font>
      <sz val="11"/>
      <color theme="1"/>
      <name val="等线"/>
      <charset val="134"/>
      <scheme val="minor"/>
    </font>
    <font>
      <sz val="11"/>
      <color rgb="FFFF0000"/>
      <name val="等线"/>
      <charset val="134"/>
      <scheme val="minor"/>
    </font>
    <font>
      <sz val="22"/>
      <color theme="1"/>
      <name val="方正黑体_GBK"/>
      <charset val="134"/>
    </font>
    <font>
      <sz val="16"/>
      <color theme="1"/>
      <name val="仿宋_GB2312"/>
      <charset val="134"/>
    </font>
    <font>
      <sz val="11"/>
      <color rgb="FF000000"/>
      <name val="宋体"/>
      <charset val="134"/>
    </font>
    <font>
      <sz val="12"/>
      <color rgb="FF000000"/>
      <name val="宋体"/>
      <charset val="134"/>
    </font>
    <font>
      <sz val="12"/>
      <name val="宋体"/>
      <charset val="134"/>
    </font>
    <font>
      <sz val="12"/>
      <color theme="1"/>
      <name val="宋体"/>
      <charset val="134"/>
    </font>
    <font>
      <b/>
      <sz val="12"/>
      <color rgb="FF000000"/>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7" borderId="5" applyNumberFormat="0" applyFont="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6" applyNumberFormat="0" applyFill="0" applyAlignment="0" applyProtection="0">
      <alignment vertical="center"/>
    </xf>
    <xf numFmtId="0" fontId="20" fillId="0" borderId="6" applyNumberFormat="0" applyFill="0" applyAlignment="0" applyProtection="0">
      <alignment vertical="center"/>
    </xf>
    <xf numFmtId="0" fontId="12" fillId="9" borderId="0" applyNumberFormat="0" applyBorder="0" applyAlignment="0" applyProtection="0">
      <alignment vertical="center"/>
    </xf>
    <xf numFmtId="0" fontId="15" fillId="0" borderId="7" applyNumberFormat="0" applyFill="0" applyAlignment="0" applyProtection="0">
      <alignment vertical="center"/>
    </xf>
    <xf numFmtId="0" fontId="12" fillId="10" borderId="0" applyNumberFormat="0" applyBorder="0" applyAlignment="0" applyProtection="0">
      <alignment vertical="center"/>
    </xf>
    <xf numFmtId="0" fontId="21" fillId="11" borderId="8" applyNumberFormat="0" applyAlignment="0" applyProtection="0">
      <alignment vertical="center"/>
    </xf>
    <xf numFmtId="0" fontId="22" fillId="11" borderId="4" applyNumberFormat="0" applyAlignment="0" applyProtection="0">
      <alignment vertical="center"/>
    </xf>
    <xf numFmtId="0" fontId="23" fillId="12" borderId="9" applyNumberFormat="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4" fillId="0" borderId="10" applyNumberFormat="0" applyFill="0" applyAlignment="0" applyProtection="0">
      <alignment vertical="center"/>
    </xf>
    <xf numFmtId="0" fontId="25" fillId="0" borderId="11"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12" fillId="32" borderId="0" applyNumberFormat="0" applyBorder="0" applyAlignment="0" applyProtection="0">
      <alignment vertical="center"/>
    </xf>
  </cellStyleXfs>
  <cellXfs count="37">
    <xf numFmtId="0" fontId="0" fillId="0" borderId="0" xfId="0"/>
    <xf numFmtId="0" fontId="1" fillId="0" borderId="0" xfId="0" applyFont="1"/>
    <xf numFmtId="0" fontId="2" fillId="0" borderId="0" xfId="0" applyFont="1"/>
    <xf numFmtId="0" fontId="3" fillId="0" borderId="0" xfId="0" applyFont="1" applyAlignment="1">
      <alignment horizontal="center" vertical="center" wrapText="1"/>
    </xf>
    <xf numFmtId="0" fontId="4" fillId="0" borderId="0" xfId="0" applyFont="1" applyAlignment="1">
      <alignment horizontal="center" vertical="center" wrapText="1"/>
    </xf>
    <xf numFmtId="0" fontId="5" fillId="0" borderId="1" xfId="0" applyFont="1" applyBorder="1" applyAlignment="1">
      <alignment horizontal="center" vertical="center"/>
    </xf>
    <xf numFmtId="0" fontId="5" fillId="0" borderId="1" xfId="0" applyFont="1" applyFill="1" applyBorder="1" applyAlignment="1">
      <alignment horizontal="center" vertical="center"/>
    </xf>
    <xf numFmtId="0" fontId="5" fillId="0" borderId="1" xfId="0" applyFont="1" applyFill="1" applyBorder="1" applyAlignment="1">
      <alignment horizontal="left" vertical="center"/>
    </xf>
    <xf numFmtId="0" fontId="5" fillId="0" borderId="1" xfId="0" applyFont="1" applyFill="1" applyBorder="1" applyAlignment="1">
      <alignment horizontal="justify" vertical="center" wrapText="1"/>
    </xf>
    <xf numFmtId="0" fontId="5" fillId="0" borderId="1" xfId="0" applyFont="1" applyBorder="1" applyAlignment="1">
      <alignment horizontal="center" vertical="center" wrapText="1"/>
    </xf>
    <xf numFmtId="0" fontId="5" fillId="0" borderId="1" xfId="0" applyFont="1" applyBorder="1" applyAlignment="1">
      <alignment horizontal="justify" vertical="center"/>
    </xf>
    <xf numFmtId="176" fontId="5" fillId="0" borderId="1" xfId="0" applyNumberFormat="1" applyFont="1" applyBorder="1" applyAlignment="1">
      <alignment horizontal="center" vertical="center"/>
    </xf>
    <xf numFmtId="176" fontId="6" fillId="0" borderId="1" xfId="0" applyNumberFormat="1" applyFont="1" applyBorder="1" applyAlignment="1">
      <alignment horizontal="center" vertical="center"/>
    </xf>
    <xf numFmtId="0" fontId="5" fillId="0" borderId="1" xfId="0" applyFont="1" applyBorder="1" applyAlignment="1">
      <alignment horizontal="left" vertical="center" wrapText="1"/>
    </xf>
    <xf numFmtId="0" fontId="5" fillId="0" borderId="1" xfId="0" applyFont="1" applyBorder="1" applyAlignment="1">
      <alignment horizontal="left" vertical="center"/>
    </xf>
    <xf numFmtId="0" fontId="5" fillId="0" borderId="1" xfId="0" applyFont="1" applyBorder="1" applyAlignment="1">
      <alignment horizontal="center" vertical="center" textRotation="255"/>
    </xf>
    <xf numFmtId="0" fontId="5" fillId="0" borderId="1" xfId="0" applyFont="1" applyBorder="1" applyAlignment="1">
      <alignment vertical="center" wrapText="1"/>
    </xf>
    <xf numFmtId="0" fontId="7" fillId="0" borderId="1" xfId="0"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9" fontId="5" fillId="0" borderId="1" xfId="0" applyNumberFormat="1" applyFont="1" applyBorder="1" applyAlignment="1">
      <alignment horizontal="center" vertical="center" wrapText="1"/>
    </xf>
    <xf numFmtId="9" fontId="5" fillId="0" borderId="2" xfId="0" applyNumberFormat="1" applyFont="1" applyBorder="1" applyAlignment="1">
      <alignment horizontal="center" vertical="center" wrapText="1"/>
    </xf>
    <xf numFmtId="57" fontId="5" fillId="0" borderId="1" xfId="0" applyNumberFormat="1" applyFont="1" applyBorder="1" applyAlignment="1">
      <alignment horizontal="center" vertical="center" wrapText="1"/>
    </xf>
    <xf numFmtId="57" fontId="5" fillId="0" borderId="2" xfId="0" applyNumberFormat="1" applyFont="1" applyBorder="1" applyAlignment="1">
      <alignment horizontal="center" vertical="center" wrapText="1"/>
    </xf>
    <xf numFmtId="57" fontId="5" fillId="0" borderId="3"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9" fontId="5" fillId="0" borderId="1" xfId="0" applyNumberFormat="1" applyFont="1" applyBorder="1" applyAlignment="1">
      <alignment horizontal="left" vertical="center"/>
    </xf>
    <xf numFmtId="0" fontId="8" fillId="0" borderId="1" xfId="0" applyFont="1" applyBorder="1" applyAlignment="1">
      <alignment horizontal="center" vertical="center"/>
    </xf>
    <xf numFmtId="0" fontId="5" fillId="0" borderId="0" xfId="0" applyFont="1" applyBorder="1" applyAlignment="1">
      <alignment horizontal="left" vertical="center" wrapText="1"/>
    </xf>
    <xf numFmtId="0" fontId="5" fillId="0" borderId="0" xfId="0" applyFont="1" applyBorder="1" applyAlignment="1">
      <alignment horizontal="left" vertical="center"/>
    </xf>
    <xf numFmtId="10" fontId="5" fillId="0" borderId="1" xfId="11" applyNumberFormat="1" applyFont="1" applyBorder="1" applyAlignment="1">
      <alignment horizontal="center" vertical="center"/>
    </xf>
    <xf numFmtId="177" fontId="5" fillId="0" borderId="1" xfId="0" applyNumberFormat="1" applyFont="1" applyBorder="1" applyAlignment="1">
      <alignment horizontal="center" vertical="center" wrapText="1"/>
    </xf>
    <xf numFmtId="9" fontId="5" fillId="0" borderId="1" xfId="11" applyFont="1" applyBorder="1" applyAlignment="1">
      <alignment horizontal="center" vertical="center"/>
    </xf>
    <xf numFmtId="0" fontId="1" fillId="0" borderId="0" xfId="0" applyFont="1" applyAlignment="1">
      <alignment wrapText="1"/>
    </xf>
    <xf numFmtId="177" fontId="8" fillId="0" borderId="1" xfId="0" applyNumberFormat="1"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38100</xdr:colOff>
      <xdr:row>6</xdr:row>
      <xdr:rowOff>28575</xdr:rowOff>
    </xdr:from>
    <xdr:to>
      <xdr:col>3</xdr:col>
      <xdr:colOff>1333499</xdr:colOff>
      <xdr:row>6</xdr:row>
      <xdr:rowOff>342900</xdr:rowOff>
    </xdr:to>
    <xdr:sp>
      <xdr:nvSpPr>
        <xdr:cNvPr id="1025" name="直接箭头连接符 1"/>
        <xdr:cNvSpPr>
          <a:spLocks noChangeShapeType="1"/>
        </xdr:cNvSpPr>
      </xdr:nvSpPr>
      <xdr:spPr>
        <a:xfrm>
          <a:off x="1968500" y="2235200"/>
          <a:ext cx="1294765" cy="31432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0"/>
  <sheetViews>
    <sheetView tabSelected="1" view="pageBreakPreview" zoomScale="60" zoomScaleNormal="100" workbookViewId="0">
      <selection activeCell="G8" sqref="G8:G9"/>
    </sheetView>
  </sheetViews>
  <sheetFormatPr defaultColWidth="9" defaultRowHeight="14"/>
  <cols>
    <col min="1" max="1" width="5.33333333333333" customWidth="1"/>
    <col min="2" max="2" width="7.75" customWidth="1"/>
    <col min="3" max="3" width="12.25" customWidth="1"/>
    <col min="4" max="4" width="34.5833333333333" customWidth="1"/>
    <col min="5" max="5" width="18.8833333333333" customWidth="1"/>
    <col min="6" max="6" width="13.3333333333333" customWidth="1"/>
    <col min="7" max="7" width="40.275" customWidth="1"/>
    <col min="8" max="8" width="12.5" customWidth="1"/>
    <col min="9" max="9" width="11" customWidth="1"/>
    <col min="10" max="10" width="19.025" customWidth="1"/>
    <col min="11" max="11" width="17.0833333333333" style="1" customWidth="1"/>
  </cols>
  <sheetData>
    <row r="1" ht="27" customHeight="1" spans="1:1">
      <c r="A1" s="2" t="s">
        <v>0</v>
      </c>
    </row>
    <row r="2" ht="34" customHeight="1" spans="1:10">
      <c r="A2" s="3" t="s">
        <v>1</v>
      </c>
      <c r="B2" s="3"/>
      <c r="C2" s="3"/>
      <c r="D2" s="3"/>
      <c r="E2" s="3"/>
      <c r="F2" s="3"/>
      <c r="G2" s="3"/>
      <c r="H2" s="3"/>
      <c r="I2" s="3"/>
      <c r="J2" s="3"/>
    </row>
    <row r="3" ht="18.75" customHeight="1" spans="1:10">
      <c r="A3" s="4" t="s">
        <v>2</v>
      </c>
      <c r="B3" s="4"/>
      <c r="C3" s="4"/>
      <c r="D3" s="4"/>
      <c r="E3" s="4"/>
      <c r="F3" s="4"/>
      <c r="G3" s="4"/>
      <c r="H3" s="4"/>
      <c r="I3" s="4"/>
      <c r="J3" s="4"/>
    </row>
    <row r="4" ht="20" customHeight="1" spans="1:10">
      <c r="A4" s="5" t="s">
        <v>3</v>
      </c>
      <c r="B4" s="5"/>
      <c r="C4" s="5"/>
      <c r="D4" s="6" t="s">
        <v>4</v>
      </c>
      <c r="E4" s="6"/>
      <c r="F4" s="6"/>
      <c r="G4" s="6"/>
      <c r="H4" s="6"/>
      <c r="I4" s="6"/>
      <c r="J4" s="6"/>
    </row>
    <row r="5" ht="54" customHeight="1" spans="1:10">
      <c r="A5" s="5" t="s">
        <v>5</v>
      </c>
      <c r="B5" s="5"/>
      <c r="C5" s="5"/>
      <c r="D5" s="6" t="s">
        <v>6</v>
      </c>
      <c r="E5" s="6"/>
      <c r="F5" s="7"/>
      <c r="G5" s="6" t="s">
        <v>7</v>
      </c>
      <c r="H5" s="8" t="s">
        <v>8</v>
      </c>
      <c r="I5" s="8"/>
      <c r="J5" s="8"/>
    </row>
    <row r="6" ht="20" customHeight="1" spans="1:10">
      <c r="A6" s="5" t="s">
        <v>9</v>
      </c>
      <c r="B6" s="5"/>
      <c r="C6" s="5"/>
      <c r="D6" s="6" t="s">
        <v>10</v>
      </c>
      <c r="E6" s="6"/>
      <c r="F6" s="7"/>
      <c r="G6" s="6" t="s">
        <v>11</v>
      </c>
      <c r="H6" s="8">
        <v>58265842</v>
      </c>
      <c r="I6" s="8"/>
      <c r="J6" s="8"/>
    </row>
    <row r="7" ht="30" spans="1:10">
      <c r="A7" s="9" t="s">
        <v>12</v>
      </c>
      <c r="B7" s="9"/>
      <c r="C7" s="9"/>
      <c r="D7" s="5"/>
      <c r="E7" s="9" t="s">
        <v>13</v>
      </c>
      <c r="F7" s="9" t="s">
        <v>14</v>
      </c>
      <c r="G7" s="9" t="s">
        <v>15</v>
      </c>
      <c r="H7" s="9" t="s">
        <v>16</v>
      </c>
      <c r="I7" s="9" t="s">
        <v>17</v>
      </c>
      <c r="J7" s="5" t="s">
        <v>18</v>
      </c>
    </row>
    <row r="8" ht="20" customHeight="1" spans="1:10">
      <c r="A8" s="9"/>
      <c r="B8" s="9"/>
      <c r="C8" s="9"/>
      <c r="D8" s="10" t="s">
        <v>19</v>
      </c>
      <c r="E8" s="11">
        <v>199.5</v>
      </c>
      <c r="F8" s="11">
        <v>199.5</v>
      </c>
      <c r="G8" s="12">
        <v>136.413724</v>
      </c>
      <c r="H8" s="5">
        <v>10</v>
      </c>
      <c r="I8" s="32">
        <f>G8/F8</f>
        <v>0.683778065162907</v>
      </c>
      <c r="J8" s="33">
        <f>10*I8</f>
        <v>6.83778065162907</v>
      </c>
    </row>
    <row r="9" ht="30" spans="1:10">
      <c r="A9" s="9"/>
      <c r="B9" s="9"/>
      <c r="C9" s="9"/>
      <c r="D9" s="13" t="s">
        <v>20</v>
      </c>
      <c r="E9" s="11">
        <v>199.5</v>
      </c>
      <c r="F9" s="11">
        <v>199.5</v>
      </c>
      <c r="G9" s="12">
        <v>136.413724</v>
      </c>
      <c r="H9" s="5" t="s">
        <v>21</v>
      </c>
      <c r="I9" s="32">
        <f>G9/F9</f>
        <v>0.683778065162907</v>
      </c>
      <c r="J9" s="9" t="s">
        <v>21</v>
      </c>
    </row>
    <row r="10" ht="25" customHeight="1" spans="1:10">
      <c r="A10" s="9"/>
      <c r="B10" s="9"/>
      <c r="C10" s="9"/>
      <c r="D10" s="5" t="s">
        <v>22</v>
      </c>
      <c r="E10" s="5"/>
      <c r="F10" s="5"/>
      <c r="G10" s="5"/>
      <c r="H10" s="5" t="s">
        <v>21</v>
      </c>
      <c r="I10" s="34"/>
      <c r="J10" s="9" t="s">
        <v>21</v>
      </c>
    </row>
    <row r="11" ht="19" customHeight="1" spans="1:10">
      <c r="A11" s="9"/>
      <c r="B11" s="9"/>
      <c r="C11" s="9"/>
      <c r="D11" s="14" t="s">
        <v>23</v>
      </c>
      <c r="E11" s="5"/>
      <c r="F11" s="5"/>
      <c r="G11" s="5"/>
      <c r="H11" s="5" t="s">
        <v>21</v>
      </c>
      <c r="I11" s="34"/>
      <c r="J11" s="9" t="s">
        <v>21</v>
      </c>
    </row>
    <row r="12" ht="26" customHeight="1" spans="1:10">
      <c r="A12" s="15" t="s">
        <v>24</v>
      </c>
      <c r="B12" s="9" t="s">
        <v>25</v>
      </c>
      <c r="C12" s="9"/>
      <c r="D12" s="9"/>
      <c r="E12" s="9"/>
      <c r="F12" s="9" t="s">
        <v>26</v>
      </c>
      <c r="G12" s="9"/>
      <c r="H12" s="9"/>
      <c r="I12" s="9"/>
      <c r="J12" s="9"/>
    </row>
    <row r="13" ht="284" customHeight="1" spans="1:10">
      <c r="A13" s="15"/>
      <c r="B13" s="16" t="s">
        <v>27</v>
      </c>
      <c r="C13" s="16"/>
      <c r="D13" s="16"/>
      <c r="E13" s="16"/>
      <c r="F13" s="13" t="s">
        <v>28</v>
      </c>
      <c r="G13" s="13"/>
      <c r="H13" s="13"/>
      <c r="I13" s="13"/>
      <c r="J13" s="13"/>
    </row>
    <row r="14" ht="30" spans="1:10">
      <c r="A14" s="15" t="s">
        <v>29</v>
      </c>
      <c r="B14" s="9" t="s">
        <v>30</v>
      </c>
      <c r="C14" s="5" t="s">
        <v>31</v>
      </c>
      <c r="D14" s="5" t="s">
        <v>32</v>
      </c>
      <c r="E14" s="5" t="s">
        <v>33</v>
      </c>
      <c r="F14" s="9" t="s">
        <v>34</v>
      </c>
      <c r="G14" s="9"/>
      <c r="H14" s="9" t="s">
        <v>35</v>
      </c>
      <c r="I14" s="9" t="s">
        <v>18</v>
      </c>
      <c r="J14" s="9" t="s">
        <v>36</v>
      </c>
    </row>
    <row r="15" ht="63" customHeight="1" spans="1:10">
      <c r="A15" s="15"/>
      <c r="B15" s="17" t="s">
        <v>37</v>
      </c>
      <c r="C15" s="5" t="s">
        <v>38</v>
      </c>
      <c r="D15" s="13" t="s">
        <v>39</v>
      </c>
      <c r="E15" s="9" t="s">
        <v>40</v>
      </c>
      <c r="F15" s="18" t="s">
        <v>41</v>
      </c>
      <c r="G15" s="19"/>
      <c r="H15" s="9">
        <v>5</v>
      </c>
      <c r="I15" s="9">
        <v>5</v>
      </c>
      <c r="J15" s="5"/>
    </row>
    <row r="16" ht="63" customHeight="1" spans="1:10">
      <c r="A16" s="15"/>
      <c r="B16" s="17"/>
      <c r="C16" s="5" t="s">
        <v>38</v>
      </c>
      <c r="D16" s="13" t="s">
        <v>42</v>
      </c>
      <c r="E16" s="9" t="s">
        <v>43</v>
      </c>
      <c r="F16" s="20" t="s">
        <v>44</v>
      </c>
      <c r="G16" s="21"/>
      <c r="H16" s="9">
        <v>5</v>
      </c>
      <c r="I16" s="9">
        <v>5</v>
      </c>
      <c r="J16" s="5"/>
    </row>
    <row r="17" ht="63" customHeight="1" spans="1:10">
      <c r="A17" s="15"/>
      <c r="B17" s="17"/>
      <c r="C17" s="5" t="s">
        <v>38</v>
      </c>
      <c r="D17" s="13" t="s">
        <v>45</v>
      </c>
      <c r="E17" s="9" t="s">
        <v>46</v>
      </c>
      <c r="F17" s="18" t="s">
        <v>47</v>
      </c>
      <c r="G17" s="19"/>
      <c r="H17" s="9">
        <v>5</v>
      </c>
      <c r="I17" s="9">
        <v>5</v>
      </c>
      <c r="J17" s="5"/>
    </row>
    <row r="18" ht="63" customHeight="1" spans="1:10">
      <c r="A18" s="15"/>
      <c r="B18" s="17"/>
      <c r="C18" s="5" t="s">
        <v>38</v>
      </c>
      <c r="D18" s="13" t="s">
        <v>48</v>
      </c>
      <c r="E18" s="9" t="s">
        <v>49</v>
      </c>
      <c r="F18" s="20" t="s">
        <v>50</v>
      </c>
      <c r="G18" s="21"/>
      <c r="H18" s="9">
        <v>5</v>
      </c>
      <c r="I18" s="9">
        <v>5</v>
      </c>
      <c r="J18" s="5"/>
    </row>
    <row r="19" ht="60" customHeight="1" spans="1:10">
      <c r="A19" s="15"/>
      <c r="B19" s="17"/>
      <c r="C19" s="5" t="s">
        <v>38</v>
      </c>
      <c r="D19" s="13" t="s">
        <v>51</v>
      </c>
      <c r="E19" s="9" t="s">
        <v>52</v>
      </c>
      <c r="F19" s="18" t="s">
        <v>53</v>
      </c>
      <c r="G19" s="19"/>
      <c r="H19" s="9">
        <v>5</v>
      </c>
      <c r="I19" s="9">
        <v>5</v>
      </c>
      <c r="J19" s="5"/>
    </row>
    <row r="20" ht="63" customHeight="1" spans="1:10">
      <c r="A20" s="15"/>
      <c r="B20" s="17"/>
      <c r="C20" s="5" t="s">
        <v>54</v>
      </c>
      <c r="D20" s="13" t="s">
        <v>55</v>
      </c>
      <c r="E20" s="22">
        <v>1</v>
      </c>
      <c r="F20" s="22">
        <v>1</v>
      </c>
      <c r="G20" s="9"/>
      <c r="H20" s="9">
        <v>5</v>
      </c>
      <c r="I20" s="9">
        <v>5</v>
      </c>
      <c r="J20" s="5"/>
    </row>
    <row r="21" ht="63" customHeight="1" spans="1:10">
      <c r="A21" s="15"/>
      <c r="B21" s="17"/>
      <c r="C21" s="5" t="s">
        <v>54</v>
      </c>
      <c r="D21" s="13" t="s">
        <v>56</v>
      </c>
      <c r="E21" s="22">
        <v>1</v>
      </c>
      <c r="F21" s="23">
        <v>1</v>
      </c>
      <c r="G21" s="21"/>
      <c r="H21" s="9">
        <v>5</v>
      </c>
      <c r="I21" s="9">
        <v>5</v>
      </c>
      <c r="J21" s="5"/>
    </row>
    <row r="22" ht="25" customHeight="1" spans="1:10">
      <c r="A22" s="15"/>
      <c r="B22" s="17"/>
      <c r="C22" s="5" t="s">
        <v>57</v>
      </c>
      <c r="D22" s="13" t="s">
        <v>58</v>
      </c>
      <c r="E22" s="24" t="s">
        <v>59</v>
      </c>
      <c r="F22" s="25" t="s">
        <v>59</v>
      </c>
      <c r="G22" s="26"/>
      <c r="H22" s="9">
        <v>10</v>
      </c>
      <c r="I22" s="9">
        <v>10</v>
      </c>
      <c r="J22" s="5"/>
    </row>
    <row r="23" ht="61" customHeight="1" spans="1:10">
      <c r="A23" s="15"/>
      <c r="B23" s="17"/>
      <c r="C23" s="5" t="s">
        <v>60</v>
      </c>
      <c r="D23" s="13" t="s">
        <v>61</v>
      </c>
      <c r="E23" s="9" t="s">
        <v>62</v>
      </c>
      <c r="F23" s="27" t="s">
        <v>63</v>
      </c>
      <c r="G23" s="27"/>
      <c r="H23" s="9">
        <v>5</v>
      </c>
      <c r="I23" s="9">
        <v>5</v>
      </c>
      <c r="J23" s="13" t="s">
        <v>64</v>
      </c>
    </row>
    <row r="24" ht="180" spans="1:10">
      <c r="A24" s="15"/>
      <c r="B24" s="17" t="s">
        <v>65</v>
      </c>
      <c r="C24" s="17" t="s">
        <v>66</v>
      </c>
      <c r="D24" s="13" t="s">
        <v>67</v>
      </c>
      <c r="E24" s="13" t="s">
        <v>68</v>
      </c>
      <c r="F24" s="13" t="s">
        <v>69</v>
      </c>
      <c r="G24" s="13"/>
      <c r="H24" s="9">
        <v>10</v>
      </c>
      <c r="I24" s="5">
        <v>10</v>
      </c>
      <c r="J24" s="14"/>
    </row>
    <row r="25" ht="138" customHeight="1" spans="1:10">
      <c r="A25" s="15"/>
      <c r="B25" s="17"/>
      <c r="C25" s="17" t="s">
        <v>70</v>
      </c>
      <c r="D25" s="13" t="s">
        <v>71</v>
      </c>
      <c r="E25" s="13" t="s">
        <v>72</v>
      </c>
      <c r="F25" s="13" t="s">
        <v>73</v>
      </c>
      <c r="G25" s="14"/>
      <c r="H25" s="9">
        <v>10</v>
      </c>
      <c r="I25" s="5">
        <v>10</v>
      </c>
      <c r="J25" s="14"/>
    </row>
    <row r="26" ht="117" customHeight="1" spans="1:10">
      <c r="A26" s="15"/>
      <c r="B26" s="17"/>
      <c r="C26" s="17" t="s">
        <v>74</v>
      </c>
      <c r="D26" s="13" t="s">
        <v>75</v>
      </c>
      <c r="E26" s="13" t="s">
        <v>76</v>
      </c>
      <c r="F26" s="13" t="s">
        <v>77</v>
      </c>
      <c r="G26" s="13"/>
      <c r="H26" s="9">
        <v>5</v>
      </c>
      <c r="I26" s="5">
        <v>5</v>
      </c>
      <c r="J26" s="14"/>
    </row>
    <row r="27" ht="92" customHeight="1" spans="1:10">
      <c r="A27" s="15"/>
      <c r="B27" s="17"/>
      <c r="C27" s="17" t="s">
        <v>78</v>
      </c>
      <c r="D27" s="13" t="s">
        <v>79</v>
      </c>
      <c r="E27" s="13" t="s">
        <v>80</v>
      </c>
      <c r="F27" s="13" t="s">
        <v>81</v>
      </c>
      <c r="G27" s="13"/>
      <c r="H27" s="9">
        <v>5</v>
      </c>
      <c r="I27" s="5">
        <v>5</v>
      </c>
      <c r="J27" s="14"/>
    </row>
    <row r="28" ht="44" customHeight="1" spans="1:11">
      <c r="A28" s="15"/>
      <c r="B28" s="17" t="s">
        <v>82</v>
      </c>
      <c r="C28" s="17" t="s">
        <v>83</v>
      </c>
      <c r="D28" s="13" t="s">
        <v>84</v>
      </c>
      <c r="E28" s="14" t="s">
        <v>85</v>
      </c>
      <c r="F28" s="28">
        <v>0.95</v>
      </c>
      <c r="G28" s="14"/>
      <c r="H28" s="9">
        <v>10</v>
      </c>
      <c r="I28" s="5">
        <v>9</v>
      </c>
      <c r="J28" s="13" t="s">
        <v>86</v>
      </c>
      <c r="K28" s="35"/>
    </row>
    <row r="29" ht="25" customHeight="1" spans="1:10">
      <c r="A29" s="29" t="s">
        <v>87</v>
      </c>
      <c r="B29" s="29"/>
      <c r="C29" s="29"/>
      <c r="D29" s="29"/>
      <c r="E29" s="29"/>
      <c r="F29" s="29"/>
      <c r="G29" s="29"/>
      <c r="H29" s="29">
        <f>SUM(H15:H28)+H8</f>
        <v>100</v>
      </c>
      <c r="I29" s="36">
        <f>SUM(I15:I28)+J8</f>
        <v>95.8377806516291</v>
      </c>
      <c r="J29" s="5"/>
    </row>
    <row r="30" ht="97" customHeight="1" spans="1:10">
      <c r="A30" s="30" t="s">
        <v>88</v>
      </c>
      <c r="B30" s="31"/>
      <c r="C30" s="31"/>
      <c r="D30" s="31"/>
      <c r="E30" s="31"/>
      <c r="F30" s="31"/>
      <c r="G30" s="31"/>
      <c r="H30" s="31"/>
      <c r="I30" s="31"/>
      <c r="J30" s="31"/>
    </row>
  </sheetData>
  <mergeCells count="36">
    <mergeCell ref="A2:J2"/>
    <mergeCell ref="A3:J3"/>
    <mergeCell ref="A4:C4"/>
    <mergeCell ref="D4:J4"/>
    <mergeCell ref="A5:C5"/>
    <mergeCell ref="D5:E5"/>
    <mergeCell ref="H5:J5"/>
    <mergeCell ref="A6:C6"/>
    <mergeCell ref="D6:E6"/>
    <mergeCell ref="H6:J6"/>
    <mergeCell ref="B12:E12"/>
    <mergeCell ref="F12:J12"/>
    <mergeCell ref="B13:E13"/>
    <mergeCell ref="F13:J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A29:G29"/>
    <mergeCell ref="A30:J30"/>
    <mergeCell ref="A12:A13"/>
    <mergeCell ref="A14:A28"/>
    <mergeCell ref="B15:B23"/>
    <mergeCell ref="B24:B27"/>
    <mergeCell ref="A7:C11"/>
  </mergeCells>
  <pageMargins left="0.708661417322835" right="0.511811023622047" top="0.551181102362205" bottom="0.551181102362205" header="0.31496062992126" footer="0.31496062992126"/>
  <pageSetup paperSize="9" scale="50" fitToHeight="0"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cp:lastModifiedBy>
  <dcterms:created xsi:type="dcterms:W3CDTF">2015-06-07T10:17:00Z</dcterms:created>
  <cp:lastPrinted>2020-04-24T18:17:00Z</cp:lastPrinted>
  <dcterms:modified xsi:type="dcterms:W3CDTF">2023-05-12T01:34:33Z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C11EEB53585F4F0E84B6F5BCFE545510_13</vt:lpwstr>
  </property>
</Properties>
</file>