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30" windowHeight="7130"/>
  </bookViews>
  <sheets>
    <sheet name="Sheet1" sheetId="1" r:id="rId1"/>
  </sheets>
  <definedNames>
    <definedName name="_xlnm.Print_Area" localSheetId="0">Sheet1!$A$1:$J$42</definedName>
  </definedNames>
  <calcPr calcId="144525"/>
</workbook>
</file>

<file path=xl/sharedStrings.xml><?xml version="1.0" encoding="utf-8"?>
<sst xmlns="http://schemas.openxmlformats.org/spreadsheetml/2006/main" count="138" uniqueCount="118">
  <si>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</si>
  <si>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</si>
  <si>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（2022年度）</t>
  </si>
  <si>
    <t>项目名称</t>
  </si>
  <si>
    <t>耳研改革与发展</t>
  </si>
  <si>
    <t>主管部门</t>
  </si>
  <si>
    <t>北京市卫生健康委员会</t>
  </si>
  <si>
    <t>实施单位</t>
  </si>
  <si>
    <t>北京市耳鼻咽喉科研究所（北京市耳鼻咽喉头颈外科研究中心）</t>
  </si>
  <si>
    <t>项目负责人</t>
  </si>
  <si>
    <t>王成硕</t>
  </si>
  <si>
    <t>联系电话</t>
  </si>
  <si>
    <t>项目资金（万元）</t>
  </si>
  <si>
    <t>年初预算数</t>
  </si>
  <si>
    <t>全年预算数（A）</t>
  </si>
  <si>
    <t>全年执行数（B）</t>
  </si>
  <si>
    <t>分值（10分）</t>
  </si>
  <si>
    <t>执行率（B/A)</t>
  </si>
  <si>
    <t>得分</t>
  </si>
  <si>
    <t>年度资金总额：</t>
  </si>
  <si>
    <t>其中:当年财政拨款</t>
  </si>
  <si>
    <t>—</t>
  </si>
  <si>
    <t>上年结转资金</t>
  </si>
  <si>
    <t xml:space="preserve">     其他资金</t>
  </si>
  <si>
    <t>年度总体目标</t>
  </si>
  <si>
    <t>预期目标</t>
  </si>
  <si>
    <t>实际完成情况</t>
  </si>
  <si>
    <t>（1）慢性鼻窦炎发病机制解析与精准干预研究项目年度目标：通过收集正常健康对照者和不同临床内在型的慢性鼻窦炎患者（治疗前和治疗后）的临床基本信息和生物学标本入手，利用多学科交叉结合的手段，结合流行病学资料、多组学与生物信息学分析、分子生物学、细胞生物学、病理学、免疫学等研究方法，解析不同临床表型特有的疾病致病机制，并寻找其有潜在治疗效果的干预靶标。（2）重点听障人群听觉言语感知与大脑认知功能的随访研究项目年度目标：继续完成听障儿童后期跟踪随访针对听觉言语发育、语言发育、心理发育等各方面的评估；初步建立听障儿童听觉认知能力发育管理平台；开展老年听觉功能、平衡功能与认知功能的系统评估，研究老年听力损失对认知功能的影响机制；探索年龄老化对听觉言语感知大脑活动机制的影响；举办全年龄周期的听力健康相关的学术论坛，并组织和参与国内外学术会议，发表科研论文。（3）慢性鼻窦炎内在型鉴别诊断（临床合作项目）年度目标：发现不同内在型慢性鼻窦炎在外周血和鼻黏膜局部的分子特征，确定用于鉴别诊断慢性鼻窦炎内在型的分子标记物，为开发慢性鼻窦炎内在型无创鉴别诊断新方法提供理论基础。科研保持国际先进水平，发表英文高水平论文3-5篇，在国际会议发言和获得国际学术组织的主要任职，举办学习班和国际论坛，提升国际知名度和患者的认可度。</t>
  </si>
  <si>
    <t>（1）本项目深入开展鼻腔鼻窦炎性疾病的发病机制相关研究，发现miR-21-5p调控慢性鼻窦炎伴鼻息肉（CRSwNP）鼻黏膜嗜酸粒细胞型、2型炎症，并诠释了机制。发现半乳糖凝集素-10(gal-10) 蛋白激活炎症的效力与其结晶状态相关，结晶状态的gal-10在患者来源的原代细胞和鼻息肉中科上调趋化因子或细胞因子的基因表达水平，相比之下，可溶性gal-10显示出减少的诱发炎症的能力。发现体质量指数（BMI）影响嗜酸性鼻息肉患者激素治疗的敏感性，相比于正常体重，超重及肥胖更影响嗜酸性鼻息肉患者的激素不敏感，而不是非嗜酸性鼻息肉。发现空气污染暴露影响慢性鼻窦炎伴鼻息肉患者症状及鼻炎内在型，揭示了空气污染暴露加重了CRSwNP症状，PM2.5可能是ECRSwNP发生的一个潜在危险因素。并且发现PM2.5可通过激活EGFR-PI3K通路调控鼻息肉上皮黏液纤毛传输系统。转录组学分析发现缺氧会明显降低纤毛发生相关基因谱的表达，提示缺氧可能通过减弱纤毛发生和纤毛功能从而参与鼻息肉的发生。这些研究为解析不同CRS临床表型特有的疾病致病机制，并寻找其有潜在治疗效果的干预靶标提供参考依据。（2）继续完成听障儿童后期跟踪随访针对听觉言语发育、语言发育、心理发育等各方面的评估；初步建立听障儿童听觉认知能力发育管理平台；开展老年听觉功能、平衡功能与认知功能的系统评估，研究老年听力损失对认知功能的影响机制；探索年龄老化对听觉言语感知大脑活动机制的影响；举办全年龄周期的听力健康相关的学术论坛，并组织和参与国内外学术会议，发表科研论文。本年度由于疫情导致国际交流以及国外中长期人才培养的计划未能按计划实施，其他目标均已完成。（3）研究发现miR-21-5p通过调控GLP1R/IL-33信号通路介导鼻黏膜2型炎症内在型慢性鼻窦炎伴鼻息肉，为鉴别诊断慢性鼻窦炎内在型分型提供了分子标志物；并且发现大气污染物、哮喘病史、嗅觉评分及息肉评分等指标，为2型内在型的慢性鼻窦炎的危险因素和鉴别指标。科研保持国际先进水平，各级绩效指标详情如下。</t>
  </si>
  <si>
    <t>绩效指标</t>
  </si>
  <si>
    <t>一级指标</t>
  </si>
  <si>
    <t>二级指标</t>
  </si>
  <si>
    <t>三级指标</t>
  </si>
  <si>
    <t>年度指标值(A)</t>
  </si>
  <si>
    <t>实际完成值(B)</t>
  </si>
  <si>
    <t>分值</t>
  </si>
  <si>
    <t>偏差原因分析及改进措施</t>
  </si>
  <si>
    <r>
      <rPr>
        <sz val="12"/>
        <color theme="1"/>
        <rFont val="宋体"/>
        <charset val="134"/>
      </rPr>
      <t>产出指标(</t>
    </r>
    <r>
      <rPr>
        <sz val="12"/>
        <color theme="1"/>
        <rFont val="宋体"/>
        <charset val="134"/>
      </rPr>
      <t>50</t>
    </r>
    <r>
      <rPr>
        <sz val="12"/>
        <color theme="1"/>
        <rFont val="宋体"/>
        <charset val="134"/>
      </rPr>
      <t>分)</t>
    </r>
  </si>
  <si>
    <t>数量指标</t>
  </si>
  <si>
    <t>新增专用设备</t>
  </si>
  <si>
    <t>7台</t>
  </si>
  <si>
    <t>4台</t>
  </si>
  <si>
    <t>1.解剖室吸引器1件从医院领用，未采购；2.掌上离心机HB 2件由于单价较低执行政采招标有一定难度，故实验室使用其他离心机代替完成实验</t>
  </si>
  <si>
    <t>听障儿童听觉、言语、心理等检查</t>
  </si>
  <si>
    <t>400人次</t>
  </si>
  <si>
    <t>1612人次</t>
  </si>
  <si>
    <t>年初指标值设置偏低</t>
  </si>
  <si>
    <t>老年听力损失患者听觉功能、认知功能和平衡功能评估</t>
  </si>
  <si>
    <t>300人次</t>
  </si>
  <si>
    <t>听障儿童听觉认知发育管理库</t>
  </si>
  <si>
    <t>1个</t>
  </si>
  <si>
    <t>参加国内外学术会议</t>
  </si>
  <si>
    <t>40人次</t>
  </si>
  <si>
    <t>48人次</t>
  </si>
  <si>
    <t>人员培训</t>
  </si>
  <si>
    <t>6人次</t>
  </si>
  <si>
    <t>11人次</t>
  </si>
  <si>
    <t>发表SCI论文和中文论文</t>
  </si>
  <si>
    <t>发表SCI论文11-16篇，中文文章10-12篇</t>
  </si>
  <si>
    <t>共发表论文53篇，其中SCI 28篇，中文核心期刊25篇</t>
  </si>
  <si>
    <t>举办学术会议/论坛</t>
  </si>
  <si>
    <t>2次</t>
  </si>
  <si>
    <t>3次</t>
  </si>
  <si>
    <t>申请专利</t>
  </si>
  <si>
    <t>不少于1项</t>
  </si>
  <si>
    <t>5项</t>
  </si>
  <si>
    <t>质量指标</t>
  </si>
  <si>
    <t>申请发明专利</t>
  </si>
  <si>
    <t>完成率100%</t>
  </si>
  <si>
    <t>获批发明专利1项，完成率100%</t>
  </si>
  <si>
    <t>发表论文质量</t>
  </si>
  <si>
    <t>完成。过敏及免疫学顶级期刊3篇、免疫学1区期刊1篇、耳鼻咽喉科学顶级期刊2篇（Q1分区）；过敏及免疫学2区期刊1篇（Q2），完成率100%</t>
  </si>
  <si>
    <t>设备质量</t>
  </si>
  <si>
    <t xml:space="preserve">达到国家标准GB/T 16403    </t>
  </si>
  <si>
    <t>完成设备购置验收，完善研究平台的建设</t>
  </si>
  <si>
    <t>完成设备购置验收，获批成立教育部过敏性疾病诊疗技术与器械工程中心，完成率57%</t>
  </si>
  <si>
    <t>设备暂未全部验收</t>
  </si>
  <si>
    <t>时效指标</t>
  </si>
  <si>
    <t>方案制定和前期准备时间</t>
  </si>
  <si>
    <t xml:space="preserve">2022年3月前    </t>
  </si>
  <si>
    <t>招标采购时间</t>
  </si>
  <si>
    <t xml:space="preserve">2022年5月前    </t>
  </si>
  <si>
    <t>未准时完成</t>
  </si>
  <si>
    <t>采购物品到位时间</t>
  </si>
  <si>
    <t xml:space="preserve">2022年9月前    </t>
  </si>
  <si>
    <t>验收时间</t>
  </si>
  <si>
    <t xml:space="preserve">2022年12月前    </t>
  </si>
  <si>
    <t>成本指标</t>
  </si>
  <si>
    <t>项目预算控制数</t>
  </si>
  <si>
    <t xml:space="preserve">650万元以内    </t>
  </si>
  <si>
    <t>582.608068万元</t>
  </si>
  <si>
    <r>
      <rPr>
        <sz val="12"/>
        <color theme="1"/>
        <rFont val="宋体"/>
        <charset val="134"/>
      </rPr>
      <t>效果指标(</t>
    </r>
    <r>
      <rPr>
        <sz val="12"/>
        <color theme="1"/>
        <rFont val="宋体"/>
        <charset val="134"/>
      </rPr>
      <t>3</t>
    </r>
    <r>
      <rPr>
        <sz val="12"/>
        <color theme="1"/>
        <rFont val="宋体"/>
        <charset val="134"/>
      </rPr>
      <t>0分)</t>
    </r>
  </si>
  <si>
    <t>经济效益
指标</t>
  </si>
  <si>
    <t>更深入解析疾病的致病机制，为未来开发新的疾病治疗靶点和研发新的治疗手段，未来可节约该疾病相关的社会支出</t>
  </si>
  <si>
    <r>
      <rPr>
        <sz val="11"/>
        <color theme="1"/>
        <rFont val="宋体"/>
        <charset val="134"/>
      </rPr>
      <t>本项目深入开展鼻腔鼻窦炎性疾病的发病机制相关研究，为寻找其有潜在治疗效果的干预靶标提供参考依据。相关结果已发表在</t>
    </r>
    <r>
      <rPr>
        <i/>
        <sz val="11"/>
        <color theme="1"/>
        <rFont val="Times New Roman"/>
        <charset val="134"/>
      </rPr>
      <t>J Allergy Clin Immunol</t>
    </r>
    <r>
      <rPr>
        <i/>
        <sz val="11"/>
        <color theme="1"/>
        <rFont val="宋体"/>
        <charset val="134"/>
      </rPr>
      <t>、</t>
    </r>
    <r>
      <rPr>
        <i/>
        <sz val="11"/>
        <color theme="1"/>
        <rFont val="Times New Roman"/>
        <charset val="134"/>
      </rPr>
      <t>Nano Lett</t>
    </r>
    <r>
      <rPr>
        <i/>
        <sz val="11"/>
        <color theme="1"/>
        <rFont val="宋体"/>
        <charset val="134"/>
      </rPr>
      <t>、</t>
    </r>
    <r>
      <rPr>
        <i/>
        <sz val="11"/>
        <color theme="1"/>
        <rFont val="Times New Roman"/>
        <charset val="134"/>
      </rPr>
      <t>J Allergy Clin Immunol Pract</t>
    </r>
    <r>
      <rPr>
        <i/>
        <sz val="11"/>
        <color theme="1"/>
        <rFont val="宋体"/>
        <charset val="134"/>
      </rPr>
      <t>、</t>
    </r>
    <r>
      <rPr>
        <i/>
        <sz val="11"/>
        <color theme="1"/>
        <rFont val="Times New Roman"/>
        <charset val="134"/>
      </rPr>
      <t>Front Immunol</t>
    </r>
    <r>
      <rPr>
        <i/>
        <sz val="11"/>
        <color theme="1"/>
        <rFont val="宋体"/>
        <charset val="134"/>
      </rPr>
      <t>、</t>
    </r>
    <r>
      <rPr>
        <i/>
        <sz val="11"/>
        <color theme="1"/>
        <rFont val="Times New Roman"/>
        <charset val="134"/>
      </rPr>
      <t>Rhinology</t>
    </r>
    <r>
      <rPr>
        <i/>
        <sz val="11"/>
        <color theme="1"/>
        <rFont val="宋体"/>
        <charset val="134"/>
      </rPr>
      <t>、</t>
    </r>
    <r>
      <rPr>
        <i/>
        <sz val="11"/>
        <color theme="1"/>
        <rFont val="Times New Roman"/>
        <charset val="134"/>
      </rPr>
      <t>WAO J</t>
    </r>
    <r>
      <rPr>
        <i/>
        <sz val="11"/>
        <color theme="1"/>
        <rFont val="宋体"/>
        <charset val="134"/>
      </rPr>
      <t>、</t>
    </r>
    <r>
      <rPr>
        <i/>
        <sz val="11"/>
        <color theme="1"/>
        <rFont val="Times New Roman"/>
        <charset val="134"/>
      </rPr>
      <t>J Pers Med</t>
    </r>
    <r>
      <rPr>
        <i/>
        <sz val="11"/>
        <color theme="1"/>
        <rFont val="宋体"/>
        <charset val="134"/>
      </rPr>
      <t>、</t>
    </r>
    <r>
      <rPr>
        <i/>
        <sz val="11"/>
        <color theme="1"/>
        <rFont val="Times New Roman"/>
        <charset val="134"/>
      </rPr>
      <t>Laryngoscope</t>
    </r>
    <r>
      <rPr>
        <i/>
        <sz val="11"/>
        <color theme="1"/>
        <rFont val="宋体"/>
        <charset val="134"/>
      </rPr>
      <t>、</t>
    </r>
    <r>
      <rPr>
        <i/>
        <sz val="11"/>
        <color theme="1"/>
        <rFont val="Times New Roman"/>
        <charset val="134"/>
      </rPr>
      <t>Clin Transl Allergy</t>
    </r>
    <r>
      <rPr>
        <i/>
        <sz val="11"/>
        <color theme="1"/>
        <rFont val="宋体"/>
        <charset val="134"/>
      </rPr>
      <t>、</t>
    </r>
    <r>
      <rPr>
        <i/>
        <sz val="11"/>
        <color theme="1"/>
        <rFont val="Times New Roman"/>
        <charset val="134"/>
      </rPr>
      <t>Int Arch Allergy Immunol</t>
    </r>
    <r>
      <rPr>
        <i/>
        <sz val="11"/>
        <color theme="1"/>
        <rFont val="宋体"/>
        <charset val="134"/>
      </rPr>
      <t>、</t>
    </r>
    <r>
      <rPr>
        <sz val="11"/>
        <color theme="1"/>
        <rFont val="宋体"/>
        <charset val="134"/>
      </rPr>
      <t>临床耳鼻咽喉头颈外科杂志、中国耳鼻咽喉头颈外科等杂志</t>
    </r>
  </si>
  <si>
    <t>为鉴别诊断慢性鼻窦炎内在型分型提供分子标志物</t>
  </si>
  <si>
    <t>发现分子标志物</t>
  </si>
  <si>
    <r>
      <rPr>
        <sz val="11"/>
        <color theme="1"/>
        <rFont val="宋体"/>
        <charset val="134"/>
      </rPr>
      <t>发现miR-21-5p可鉴别诊断慢性鼻窦炎2型内在型；大气污染物、哮喘病史、嗅觉评分及息肉评分等指标为2型内在型的危险因素和鉴别指标。相关成果已发表于</t>
    </r>
    <r>
      <rPr>
        <i/>
        <sz val="11"/>
        <color theme="1"/>
        <rFont val="Times New Roman"/>
        <charset val="134"/>
      </rPr>
      <t>Laryngoscope</t>
    </r>
    <r>
      <rPr>
        <i/>
        <sz val="11"/>
        <color theme="1"/>
        <rFont val="宋体"/>
        <charset val="134"/>
      </rPr>
      <t>、</t>
    </r>
    <r>
      <rPr>
        <i/>
        <sz val="11"/>
        <color theme="1"/>
        <rFont val="Times New Roman"/>
        <charset val="134"/>
      </rPr>
      <t>J ALLERGY CLIN IMMUNOL</t>
    </r>
    <r>
      <rPr>
        <sz val="11"/>
        <color theme="1"/>
        <rFont val="宋体"/>
        <charset val="134"/>
      </rPr>
      <t>等杂志</t>
    </r>
  </si>
  <si>
    <t>社会效益
指标</t>
  </si>
  <si>
    <t>提供慢性鼻窦炎鉴别诊疗策略，提升疾病精准诊疗水平</t>
  </si>
  <si>
    <t>为慢性鼻窦炎的精准诊疗提供依据，为诊断技术的研发提供新技术，为治疗提供思路。新增专利授权3项，完成鼻用过敏原阻隔胶和黄芩鼻腔冲洗液液体敷料2项医疗器械类产品转化</t>
  </si>
  <si>
    <t>提高听障儿童防聋治聋意识，提高听障儿童听力言语干预水平，提高老年听力损失早期干预意识，提高基层单位对“一老一小”两类重点听障人群的干预水平</t>
  </si>
  <si>
    <t>举办2022年全国爱耳日/世界听力日系列活动，参与录制各类媒体宣教节目和社区宣传活动，对“一老一小”两类重点听障人群进行健康用耳宣教，增强大众对于耳与听力健康重室程度。举办2022华夏耳与听力健康高峰论坛、全国听力学技术规范化培训班等学术活动，培训来自基层单位听力从业人员，强调防聋治聋重要性，推动全国各级医院对全年龄段的防聋工作，提高其对“一老一小”两类重点听障人群的干预水平</t>
  </si>
  <si>
    <t>举办国内论坛和学习班，提升在本领域内的知名度和患者的认可度</t>
  </si>
  <si>
    <t>举办学术会议和学习班5个/次，其中2022全国耳鼻咽喉头颈外科联盟学术会议总注册人数达4016人，总观看人次高达88890人次。与央视频等媒体合作开展鼻病相关线上科普活动2次，拍摄科普专题片1套，观看人次超30万人次</t>
  </si>
  <si>
    <t>生态效益
指标</t>
  </si>
  <si>
    <t>不涉及</t>
  </si>
  <si>
    <t>可持续影响指标</t>
  </si>
  <si>
    <t>保持本团队在国内的学术领先地位和在国际上的重要影响力，持续保持在国际会议发言和国际学术组织的主要委员任职等</t>
  </si>
  <si>
    <r>
      <rPr>
        <sz val="11"/>
        <color rgb="FF000000"/>
        <rFont val="宋体"/>
        <charset val="134"/>
      </rPr>
      <t>持续保持在国内、国际的学术领先地位：1.担任亚太过敏科学哮喘和临床免疫联合会（APAAACI）官方期刊《亚太过敏科学》主编，担任中国医疗保健国际交流促进会过敏医学分会第二届委员会主任委员；2.国际学术会议大会发言/专题发言3人次；3.出版英文专著《</t>
    </r>
    <r>
      <rPr>
        <i/>
        <sz val="11"/>
        <color rgb="FF000000"/>
        <rFont val="Times New Roman"/>
        <charset val="134"/>
      </rPr>
      <t>Chronic rhinosinusitis</t>
    </r>
    <r>
      <rPr>
        <sz val="11"/>
        <color rgb="FF000000"/>
        <rFont val="宋体"/>
        <charset val="134"/>
      </rPr>
      <t>》（共同主编），国际知名专业杂志</t>
    </r>
    <r>
      <rPr>
        <i/>
        <sz val="11"/>
        <color rgb="FF000000"/>
        <rFont val="Times New Roman"/>
        <charset val="134"/>
      </rPr>
      <t>Allergy</t>
    </r>
    <r>
      <rPr>
        <sz val="11"/>
        <color rgb="FF000000"/>
        <rFont val="宋体"/>
        <charset val="134"/>
      </rPr>
      <t>（过敏科学）再次出版中国专刊，张罗担任专刊主编；4.中国医院科技量值全国排名：耳鼻咽喉科学第二；变态反应学第二；5.获评全市公益院所绩效评价高水平发展科研院所并追加科研经费</t>
    </r>
  </si>
  <si>
    <r>
      <rPr>
        <sz val="12"/>
        <color theme="1"/>
        <rFont val="宋体"/>
        <charset val="134"/>
      </rPr>
      <t>满意度
指标
（1</t>
    </r>
    <r>
      <rPr>
        <sz val="12"/>
        <color theme="1"/>
        <rFont val="宋体"/>
        <charset val="134"/>
      </rPr>
      <t>0</t>
    </r>
    <r>
      <rPr>
        <sz val="12"/>
        <color theme="1"/>
        <rFont val="宋体"/>
        <charset val="134"/>
      </rPr>
      <t>分）</t>
    </r>
  </si>
  <si>
    <t>服务对象满意度指标</t>
  </si>
  <si>
    <t>受益群众满意度</t>
  </si>
  <si>
    <t>受益群众满意度95%</t>
  </si>
  <si>
    <t>服务全国医疗科技同行：1.发布学科顶级期刊导读信息，助同道及时获得相关领域最新研究进展；2.举办全国继续教育项目，为参会者提供学习交流平台，满意度达到90%</t>
  </si>
  <si>
    <t>开展满意度调查工作，但满意度比率未达预计目标值</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</si>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</sst>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yyyy&quot;年&quot;m&quot;月&quot;;@"/>
  </numFmts>
  <fonts count="36">
    <font>
      <sz val="11"/>
      <color theme="1"/>
      <name val="等线"/>
      <charset val="134"/>
      <scheme val="minor"/>
    </font>
    <font>
      <sz val="11"/>
      <color rgb="FFFF0000"/>
      <name val="等线"/>
      <charset val="134"/>
      <scheme val="minor"/>
    </font>
    <font>
      <sz val="11"/>
      <color theme="1"/>
      <name val="方正黑体_GBK"/>
      <charset val="134"/>
    </font>
    <font>
      <sz val="16"/>
      <color theme="1"/>
      <name val="仿宋_GB2312"/>
      <charset val="134"/>
    </font>
    <font>
      <sz val="11"/>
      <color rgb="FF000000"/>
      <name val="宋体"/>
      <charset val="134"/>
    </font>
    <font>
      <sz val="12"/>
      <color rgb="FF000000"/>
      <name val="宋体"/>
      <charset val="134"/>
    </font>
    <font>
      <sz val="11"/>
      <color theme="1"/>
      <name val="宋体"/>
      <charset val="134"/>
    </font>
    <font>
      <sz val="11"/>
      <name val="宋体"/>
      <charset val="134"/>
    </font>
    <font>
      <sz val="12"/>
      <color theme="1"/>
      <name val="宋体"/>
      <charset val="134"/>
    </font>
    <font>
      <sz val="12"/>
      <color rgb="FFFF0000"/>
      <name val="宋体"/>
      <charset val="134"/>
    </font>
    <font>
      <b/>
      <sz val="12"/>
      <color rgb="FF000000"/>
      <name val="宋体"/>
      <charset val="134"/>
    </font>
    <font>
      <sz val="10"/>
      <color rgb="FF000000"/>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6"/>
      <color rgb="FF000000"/>
      <name val="宋体"/>
      <charset val="134"/>
    </font>
    <font>
      <sz val="16"/>
      <color rgb="FF000000"/>
      <name val="宋体"/>
      <charset val="134"/>
    </font>
    <font>
      <i/>
      <sz val="11"/>
      <color theme="1"/>
      <name val="Times New Roman"/>
      <charset val="134"/>
    </font>
    <font>
      <i/>
      <sz val="11"/>
      <color theme="1"/>
      <name val="宋体"/>
      <charset val="134"/>
    </font>
    <font>
      <i/>
      <sz val="11"/>
      <color rgb="FF000000"/>
      <name val="Times New Roman"/>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2" fillId="2" borderId="0" applyNumberFormat="0" applyBorder="0" applyAlignment="0" applyProtection="0">
      <alignment vertical="center"/>
    </xf>
    <xf numFmtId="0" fontId="13"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4"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15" fillId="6"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7" borderId="6" applyNumberFormat="0" applyFont="0" applyAlignment="0" applyProtection="0">
      <alignment vertical="center"/>
    </xf>
    <xf numFmtId="0" fontId="15" fillId="8"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7" applyNumberFormat="0" applyFill="0" applyAlignment="0" applyProtection="0">
      <alignment vertical="center"/>
    </xf>
    <xf numFmtId="0" fontId="23" fillId="0" borderId="7" applyNumberFormat="0" applyFill="0" applyAlignment="0" applyProtection="0">
      <alignment vertical="center"/>
    </xf>
    <xf numFmtId="0" fontId="15" fillId="9" borderId="0" applyNumberFormat="0" applyBorder="0" applyAlignment="0" applyProtection="0">
      <alignment vertical="center"/>
    </xf>
    <xf numFmtId="0" fontId="18" fillId="0" borderId="8" applyNumberFormat="0" applyFill="0" applyAlignment="0" applyProtection="0">
      <alignment vertical="center"/>
    </xf>
    <xf numFmtId="0" fontId="15" fillId="10" borderId="0" applyNumberFormat="0" applyBorder="0" applyAlignment="0" applyProtection="0">
      <alignment vertical="center"/>
    </xf>
    <xf numFmtId="0" fontId="24" fillId="11" borderId="9" applyNumberFormat="0" applyAlignment="0" applyProtection="0">
      <alignment vertical="center"/>
    </xf>
    <xf numFmtId="0" fontId="25" fillId="11" borderId="5" applyNumberFormat="0" applyAlignment="0" applyProtection="0">
      <alignment vertical="center"/>
    </xf>
    <xf numFmtId="0" fontId="26" fillId="12" borderId="10" applyNumberFormat="0" applyAlignment="0" applyProtection="0">
      <alignment vertical="center"/>
    </xf>
    <xf numFmtId="0" fontId="12" fillId="13" borderId="0" applyNumberFormat="0" applyBorder="0" applyAlignment="0" applyProtection="0">
      <alignment vertical="center"/>
    </xf>
    <xf numFmtId="0" fontId="15" fillId="14" borderId="0" applyNumberFormat="0" applyBorder="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12" fillId="17" borderId="0" applyNumberFormat="0" applyBorder="0" applyAlignment="0" applyProtection="0">
      <alignment vertical="center"/>
    </xf>
    <xf numFmtId="0" fontId="15" fillId="18"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5" fillId="27" borderId="0" applyNumberFormat="0" applyBorder="0" applyAlignment="0" applyProtection="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cellStyleXfs>
  <cellXfs count="58">
    <xf numFmtId="0" fontId="0" fillId="0" borderId="0" xfId="0"/>
    <xf numFmtId="0" fontId="0" fillId="0" borderId="0" xfId="0" applyFont="1"/>
    <xf numFmtId="0" fontId="1" fillId="0" borderId="0" xfId="0" applyFont="1"/>
    <xf numFmtId="0" fontId="2" fillId="0" borderId="0" xfId="0" applyFont="1"/>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1" xfId="0" applyFont="1" applyBorder="1" applyAlignment="1">
      <alignment horizontal="center" vertical="center"/>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2" xfId="0" applyFont="1" applyBorder="1" applyAlignment="1">
      <alignment horizontal="left" vertical="center" wrapText="1"/>
    </xf>
    <xf numFmtId="0" fontId="5" fillId="0" borderId="4" xfId="0" applyFont="1" applyBorder="1" applyAlignment="1">
      <alignment horizontal="left" vertical="center" wrapText="1"/>
    </xf>
    <xf numFmtId="0" fontId="5" fillId="0" borderId="1" xfId="0" applyFont="1" applyFill="1" applyBorder="1" applyAlignment="1">
      <alignment horizontal="left" vertical="center"/>
    </xf>
    <xf numFmtId="0" fontId="5" fillId="0" borderId="1" xfId="0" applyFont="1" applyFill="1" applyBorder="1" applyAlignment="1">
      <alignment horizontal="center" vertical="center"/>
    </xf>
    <xf numFmtId="0" fontId="5" fillId="0" borderId="1" xfId="0" applyFont="1" applyFill="1" applyBorder="1" applyAlignment="1">
      <alignment horizontal="justify" vertical="center" wrapText="1"/>
    </xf>
    <xf numFmtId="0" fontId="5" fillId="0" borderId="1" xfId="0" applyFont="1" applyBorder="1" applyAlignment="1">
      <alignment horizontal="center" vertical="center" wrapText="1"/>
    </xf>
    <xf numFmtId="0" fontId="5" fillId="0" borderId="1" xfId="0" applyFont="1" applyBorder="1" applyAlignment="1">
      <alignment horizontal="justify" vertical="center"/>
    </xf>
    <xf numFmtId="176" fontId="5" fillId="0" borderId="1" xfId="0" applyNumberFormat="1" applyFont="1" applyBorder="1" applyAlignment="1">
      <alignment horizontal="center" vertical="center"/>
    </xf>
    <xf numFmtId="0" fontId="5" fillId="0" borderId="1" xfId="0" applyFont="1" applyBorder="1" applyAlignment="1">
      <alignment horizontal="right" vertical="center" wrapText="1"/>
    </xf>
    <xf numFmtId="0" fontId="5" fillId="0" borderId="1" xfId="0" applyFont="1" applyBorder="1" applyAlignment="1">
      <alignment horizontal="right" vertical="center"/>
    </xf>
    <xf numFmtId="0" fontId="5" fillId="0" borderId="1" xfId="0" applyFont="1" applyBorder="1" applyAlignment="1">
      <alignment horizontal="center" vertical="center" textRotation="255"/>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8"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9" fillId="0" borderId="1" xfId="0" applyFont="1" applyBorder="1" applyAlignment="1">
      <alignment horizontal="center" vertical="center" textRotation="255"/>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57" fontId="4" fillId="0" borderId="1" xfId="0" applyNumberFormat="1" applyFont="1" applyFill="1" applyBorder="1" applyAlignment="1">
      <alignment horizontal="center" vertical="center" wrapText="1"/>
    </xf>
    <xf numFmtId="177" fontId="7" fillId="0" borderId="1" xfId="0" applyNumberFormat="1" applyFont="1" applyFill="1" applyBorder="1" applyAlignment="1">
      <alignment horizontal="center" vertical="center" wrapText="1"/>
    </xf>
    <xf numFmtId="0" fontId="5" fillId="0" borderId="1" xfId="0" applyFont="1" applyBorder="1" applyAlignment="1">
      <alignment horizontal="left" vertical="center" wrapText="1"/>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4" fillId="0" borderId="1" xfId="0" applyFont="1" applyFill="1" applyBorder="1" applyAlignment="1">
      <alignment horizontal="left" vertical="center" wrapText="1"/>
    </xf>
    <xf numFmtId="0" fontId="8" fillId="0" borderId="1" xfId="0" applyFont="1" applyBorder="1" applyAlignment="1">
      <alignment horizontal="center" vertical="center" wrapText="1"/>
    </xf>
    <xf numFmtId="9" fontId="4" fillId="0" borderId="2" xfId="0" applyNumberFormat="1" applyFont="1" applyFill="1" applyBorder="1" applyAlignment="1">
      <alignment horizontal="left" vertical="center" wrapText="1"/>
    </xf>
    <xf numFmtId="0" fontId="4" fillId="0" borderId="3" xfId="0" applyFont="1" applyFill="1" applyBorder="1" applyAlignment="1">
      <alignment horizontal="left" vertical="center" wrapText="1"/>
    </xf>
    <xf numFmtId="0" fontId="10" fillId="0" borderId="1" xfId="0" applyFont="1" applyBorder="1" applyAlignment="1">
      <alignment horizontal="center" vertical="center"/>
    </xf>
    <xf numFmtId="0" fontId="5" fillId="0" borderId="0" xfId="0" applyFont="1" applyBorder="1" applyAlignment="1">
      <alignment horizontal="left" vertical="center" wrapText="1"/>
    </xf>
    <xf numFmtId="0" fontId="5" fillId="0" borderId="0" xfId="0" applyFont="1" applyBorder="1" applyAlignment="1">
      <alignment horizontal="left" vertical="center"/>
    </xf>
    <xf numFmtId="0" fontId="5" fillId="0" borderId="3" xfId="0" applyFont="1" applyBorder="1" applyAlignment="1">
      <alignment horizontal="left" vertical="center" wrapText="1"/>
    </xf>
    <xf numFmtId="10" fontId="5" fillId="0" borderId="1" xfId="11" applyNumberFormat="1" applyFont="1" applyBorder="1" applyAlignment="1">
      <alignment horizontal="center" vertical="center"/>
    </xf>
    <xf numFmtId="2" fontId="5" fillId="0" borderId="1" xfId="0" applyNumberFormat="1" applyFont="1" applyBorder="1" applyAlignment="1">
      <alignment horizontal="center" vertical="center" wrapText="1"/>
    </xf>
    <xf numFmtId="9" fontId="5" fillId="0" borderId="1" xfId="11" applyFont="1" applyBorder="1" applyAlignment="1">
      <alignment horizontal="center" vertical="center"/>
    </xf>
    <xf numFmtId="0" fontId="4" fillId="0" borderId="1" xfId="0" applyFont="1" applyBorder="1" applyAlignment="1">
      <alignment horizontal="left" vertical="center" wrapText="1"/>
    </xf>
    <xf numFmtId="0" fontId="7" fillId="0" borderId="1" xfId="0" applyFont="1" applyBorder="1" applyAlignment="1">
      <alignment horizontal="center" vertical="center"/>
    </xf>
    <xf numFmtId="0" fontId="11" fillId="0" borderId="1" xfId="0" applyFont="1" applyBorder="1" applyAlignment="1">
      <alignment horizontal="center" vertical="center"/>
    </xf>
    <xf numFmtId="0" fontId="0" fillId="0" borderId="0" xfId="0" applyFont="1" applyAlignment="1"/>
    <xf numFmtId="0" fontId="4" fillId="0" borderId="1" xfId="0" applyFont="1" applyBorder="1" applyAlignment="1">
      <alignment horizontal="left" vertical="center"/>
    </xf>
    <xf numFmtId="2" fontId="10"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0</xdr:colOff>
      <xdr:row>6</xdr:row>
      <xdr:rowOff>28575</xdr:rowOff>
    </xdr:from>
    <xdr:to>
      <xdr:col>4</xdr:col>
      <xdr:colOff>9525</xdr:colOff>
      <xdr:row>6</xdr:row>
      <xdr:rowOff>352425</xdr:rowOff>
    </xdr:to>
    <xdr:sp>
      <xdr:nvSpPr>
        <xdr:cNvPr id="1025" name="直接箭头连接符 1"/>
        <xdr:cNvSpPr>
          <a:spLocks noChangeShapeType="1"/>
        </xdr:cNvSpPr>
      </xdr:nvSpPr>
      <xdr:spPr>
        <a:xfrm>
          <a:off x="1933575" y="1558290"/>
          <a:ext cx="1847850" cy="323850"/>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K42"/>
  <sheetViews>
    <sheetView tabSelected="1" view="pageBreakPreview" zoomScale="70" zoomScaleNormal="100" workbookViewId="0">
      <selection activeCell="D16" sqref="D16:J16"/>
    </sheetView>
  </sheetViews>
  <sheetFormatPr defaultColWidth="9" defaultRowHeight="14"/>
  <cols>
    <col min="1" max="1" width="5.375" customWidth="1"/>
    <col min="2" max="2" width="7.75" customWidth="1"/>
    <col min="3" max="3" width="12.25" customWidth="1"/>
    <col min="4" max="4" width="24.125" customWidth="1"/>
    <col min="5" max="5" width="23.75" customWidth="1"/>
    <col min="6" max="6" width="16.125" customWidth="1"/>
    <col min="7" max="7" width="24.5" customWidth="1"/>
    <col min="8" max="8" width="8.875" customWidth="1"/>
    <col min="9" max="9" width="8" customWidth="1"/>
    <col min="10" max="10" width="17.875" customWidth="1"/>
    <col min="13" max="13" width="12.6666666666667"/>
  </cols>
  <sheetData>
    <row r="1" ht="18.75" customHeight="1" spans="1:1">
      <c r="A1" s="3" t="s">
        <v>0</v>
      </c>
    </row>
    <row r="2" ht="23.25" customHeight="1" spans="1:10">
      <c r="A2" s="4" t="s">
        <v>1</v>
      </c>
      <c r="B2" s="4"/>
      <c r="C2" s="4"/>
      <c r="D2" s="4"/>
      <c r="E2" s="4"/>
      <c r="F2" s="4"/>
      <c r="G2" s="4"/>
      <c r="H2" s="4"/>
      <c r="I2" s="4"/>
      <c r="J2" s="4"/>
    </row>
    <row r="3" ht="18.75" customHeight="1" spans="1:10">
      <c r="A3" s="5" t="s">
        <v>2</v>
      </c>
      <c r="B3" s="5"/>
      <c r="C3" s="5"/>
      <c r="D3" s="5"/>
      <c r="E3" s="5"/>
      <c r="F3" s="5"/>
      <c r="G3" s="5"/>
      <c r="H3" s="5"/>
      <c r="I3" s="5"/>
      <c r="J3" s="5"/>
    </row>
    <row r="4" ht="20.1" customHeight="1" spans="1:10">
      <c r="A4" s="6" t="s">
        <v>3</v>
      </c>
      <c r="B4" s="6"/>
      <c r="C4" s="6"/>
      <c r="D4" s="6" t="s">
        <v>4</v>
      </c>
      <c r="E4" s="6"/>
      <c r="F4" s="6"/>
      <c r="G4" s="6"/>
      <c r="H4" s="6"/>
      <c r="I4" s="6"/>
      <c r="J4" s="6"/>
    </row>
    <row r="5" ht="19.5" customHeight="1" spans="1:10">
      <c r="A5" s="6" t="s">
        <v>5</v>
      </c>
      <c r="B5" s="6"/>
      <c r="C5" s="6"/>
      <c r="D5" s="7" t="s">
        <v>6</v>
      </c>
      <c r="E5" s="8"/>
      <c r="F5" s="6" t="s">
        <v>7</v>
      </c>
      <c r="G5" s="9" t="s">
        <v>8</v>
      </c>
      <c r="H5" s="10"/>
      <c r="I5" s="10"/>
      <c r="J5" s="48"/>
    </row>
    <row r="6" ht="20.1" customHeight="1" spans="1:11">
      <c r="A6" s="6" t="s">
        <v>9</v>
      </c>
      <c r="B6" s="6"/>
      <c r="C6" s="6"/>
      <c r="D6" s="11" t="s">
        <v>10</v>
      </c>
      <c r="E6" s="11"/>
      <c r="F6" s="11"/>
      <c r="G6" s="12" t="s">
        <v>11</v>
      </c>
      <c r="H6" s="13">
        <v>58265806</v>
      </c>
      <c r="I6" s="13"/>
      <c r="J6" s="13"/>
      <c r="K6" s="1"/>
    </row>
    <row r="7" ht="30" spans="1:10">
      <c r="A7" s="14" t="s">
        <v>12</v>
      </c>
      <c r="B7" s="14"/>
      <c r="C7" s="14"/>
      <c r="D7" s="6"/>
      <c r="E7" s="14" t="s">
        <v>13</v>
      </c>
      <c r="F7" s="14" t="s">
        <v>14</v>
      </c>
      <c r="G7" s="14" t="s">
        <v>15</v>
      </c>
      <c r="H7" s="14" t="s">
        <v>16</v>
      </c>
      <c r="I7" s="14" t="s">
        <v>17</v>
      </c>
      <c r="J7" s="6" t="s">
        <v>18</v>
      </c>
    </row>
    <row r="8" ht="20.1" customHeight="1" spans="1:10">
      <c r="A8" s="14"/>
      <c r="B8" s="14"/>
      <c r="C8" s="14"/>
      <c r="D8" s="15" t="s">
        <v>19</v>
      </c>
      <c r="E8" s="16">
        <v>650</v>
      </c>
      <c r="F8" s="16">
        <v>650</v>
      </c>
      <c r="G8" s="16">
        <v>582.608068</v>
      </c>
      <c r="H8" s="6">
        <v>10</v>
      </c>
      <c r="I8" s="49">
        <f>G8/F8</f>
        <v>0.896320104615385</v>
      </c>
      <c r="J8" s="50">
        <f>10*I8</f>
        <v>8.96320104615384</v>
      </c>
    </row>
    <row r="9" ht="24" customHeight="1" spans="1:10">
      <c r="A9" s="14"/>
      <c r="B9" s="14"/>
      <c r="C9" s="14"/>
      <c r="D9" s="17" t="s">
        <v>20</v>
      </c>
      <c r="E9" s="16">
        <v>650</v>
      </c>
      <c r="F9" s="16">
        <v>650</v>
      </c>
      <c r="G9" s="16">
        <v>582.608068</v>
      </c>
      <c r="H9" s="6" t="s">
        <v>21</v>
      </c>
      <c r="I9" s="49">
        <f>G9/F9</f>
        <v>0.896320104615385</v>
      </c>
      <c r="J9" s="14" t="s">
        <v>21</v>
      </c>
    </row>
    <row r="10" ht="24.95" customHeight="1" spans="1:10">
      <c r="A10" s="14"/>
      <c r="B10" s="14"/>
      <c r="C10" s="14"/>
      <c r="D10" s="18" t="s">
        <v>22</v>
      </c>
      <c r="E10" s="6">
        <v>0</v>
      </c>
      <c r="F10" s="6"/>
      <c r="G10" s="6"/>
      <c r="H10" s="6" t="s">
        <v>21</v>
      </c>
      <c r="I10" s="51"/>
      <c r="J10" s="14" t="s">
        <v>21</v>
      </c>
    </row>
    <row r="11" ht="18.95" customHeight="1" spans="1:10">
      <c r="A11" s="14"/>
      <c r="B11" s="14"/>
      <c r="C11" s="14"/>
      <c r="D11" s="18" t="s">
        <v>23</v>
      </c>
      <c r="E11" s="6">
        <v>0</v>
      </c>
      <c r="F11" s="6"/>
      <c r="G11" s="6"/>
      <c r="H11" s="6" t="s">
        <v>21</v>
      </c>
      <c r="I11" s="51"/>
      <c r="J11" s="14" t="s">
        <v>21</v>
      </c>
    </row>
    <row r="12" ht="26.1" customHeight="1" spans="1:10">
      <c r="A12" s="19" t="s">
        <v>24</v>
      </c>
      <c r="B12" s="14" t="s">
        <v>25</v>
      </c>
      <c r="C12" s="14"/>
      <c r="D12" s="14"/>
      <c r="E12" s="14"/>
      <c r="F12" s="14" t="s">
        <v>26</v>
      </c>
      <c r="G12" s="14"/>
      <c r="H12" s="14"/>
      <c r="I12" s="14"/>
      <c r="J12" s="14"/>
    </row>
    <row r="13" ht="304" customHeight="1" spans="1:10">
      <c r="A13" s="19"/>
      <c r="B13" s="20" t="s">
        <v>27</v>
      </c>
      <c r="C13" s="20"/>
      <c r="D13" s="20"/>
      <c r="E13" s="20"/>
      <c r="F13" s="21" t="s">
        <v>28</v>
      </c>
      <c r="G13" s="21"/>
      <c r="H13" s="21"/>
      <c r="I13" s="21"/>
      <c r="J13" s="21"/>
    </row>
    <row r="14" s="1" customFormat="1" ht="36" customHeight="1" spans="1:10">
      <c r="A14" s="19" t="s">
        <v>29</v>
      </c>
      <c r="B14" s="22" t="s">
        <v>30</v>
      </c>
      <c r="C14" s="23" t="s">
        <v>31</v>
      </c>
      <c r="D14" s="23" t="s">
        <v>32</v>
      </c>
      <c r="E14" s="23" t="s">
        <v>33</v>
      </c>
      <c r="F14" s="22" t="s">
        <v>34</v>
      </c>
      <c r="G14" s="22"/>
      <c r="H14" s="22" t="s">
        <v>35</v>
      </c>
      <c r="I14" s="22" t="s">
        <v>18</v>
      </c>
      <c r="J14" s="22" t="s">
        <v>36</v>
      </c>
    </row>
    <row r="15" ht="129.75" customHeight="1" spans="1:10">
      <c r="A15" s="19"/>
      <c r="B15" s="24" t="s">
        <v>37</v>
      </c>
      <c r="C15" s="12" t="s">
        <v>38</v>
      </c>
      <c r="D15" s="25" t="s">
        <v>39</v>
      </c>
      <c r="E15" s="26" t="s">
        <v>40</v>
      </c>
      <c r="F15" s="27" t="s">
        <v>41</v>
      </c>
      <c r="G15" s="27"/>
      <c r="H15" s="28">
        <v>2</v>
      </c>
      <c r="I15" s="22">
        <v>1.14</v>
      </c>
      <c r="J15" s="52" t="s">
        <v>42</v>
      </c>
    </row>
    <row r="16" s="2" customFormat="1" ht="34.5" customHeight="1" spans="1:10">
      <c r="A16" s="29"/>
      <c r="B16" s="30"/>
      <c r="C16" s="31"/>
      <c r="D16" s="32" t="s">
        <v>43</v>
      </c>
      <c r="E16" s="33" t="s">
        <v>44</v>
      </c>
      <c r="F16" s="33" t="s">
        <v>45</v>
      </c>
      <c r="G16" s="33"/>
      <c r="H16" s="34">
        <v>2</v>
      </c>
      <c r="I16" s="34">
        <v>1.6</v>
      </c>
      <c r="J16" s="53" t="s">
        <v>46</v>
      </c>
    </row>
    <row r="17" ht="36.75" customHeight="1" spans="1:10">
      <c r="A17" s="19"/>
      <c r="B17" s="24"/>
      <c r="C17" s="12"/>
      <c r="D17" s="25" t="s">
        <v>47</v>
      </c>
      <c r="E17" s="26" t="s">
        <v>48</v>
      </c>
      <c r="F17" s="27" t="s">
        <v>48</v>
      </c>
      <c r="G17" s="27"/>
      <c r="H17" s="28">
        <v>2</v>
      </c>
      <c r="I17" s="28">
        <v>2</v>
      </c>
      <c r="J17" s="23"/>
    </row>
    <row r="18" ht="35.25" customHeight="1" spans="1:10">
      <c r="A18" s="19"/>
      <c r="B18" s="24"/>
      <c r="C18" s="12"/>
      <c r="D18" s="25" t="s">
        <v>49</v>
      </c>
      <c r="E18" s="26" t="s">
        <v>50</v>
      </c>
      <c r="F18" s="27" t="s">
        <v>50</v>
      </c>
      <c r="G18" s="27"/>
      <c r="H18" s="28">
        <v>2</v>
      </c>
      <c r="I18" s="22">
        <v>2</v>
      </c>
      <c r="J18" s="23"/>
    </row>
    <row r="19" ht="21.75" customHeight="1" spans="1:10">
      <c r="A19" s="19"/>
      <c r="B19" s="24"/>
      <c r="C19" s="12"/>
      <c r="D19" s="25" t="s">
        <v>51</v>
      </c>
      <c r="E19" s="26" t="s">
        <v>52</v>
      </c>
      <c r="F19" s="26" t="s">
        <v>53</v>
      </c>
      <c r="G19" s="26"/>
      <c r="H19" s="35">
        <v>3</v>
      </c>
      <c r="I19" s="22">
        <v>3</v>
      </c>
      <c r="J19" s="54"/>
    </row>
    <row r="20" ht="21.75" customHeight="1" spans="1:10">
      <c r="A20" s="19"/>
      <c r="B20" s="24"/>
      <c r="C20" s="12"/>
      <c r="D20" s="25" t="s">
        <v>54</v>
      </c>
      <c r="E20" s="26" t="s">
        <v>55</v>
      </c>
      <c r="F20" s="14" t="s">
        <v>56</v>
      </c>
      <c r="G20" s="14"/>
      <c r="H20" s="28">
        <v>2</v>
      </c>
      <c r="I20" s="22">
        <v>2</v>
      </c>
      <c r="J20" s="23"/>
    </row>
    <row r="21" ht="36.75" customHeight="1" spans="1:10">
      <c r="A21" s="19"/>
      <c r="B21" s="24"/>
      <c r="C21" s="12"/>
      <c r="D21" s="25" t="s">
        <v>57</v>
      </c>
      <c r="E21" s="35" t="s">
        <v>58</v>
      </c>
      <c r="F21" s="28" t="s">
        <v>59</v>
      </c>
      <c r="G21" s="28"/>
      <c r="H21" s="28">
        <v>3</v>
      </c>
      <c r="I21" s="22">
        <v>3</v>
      </c>
      <c r="J21" s="23"/>
    </row>
    <row r="22" ht="21.75" customHeight="1" spans="1:10">
      <c r="A22" s="19"/>
      <c r="B22" s="24"/>
      <c r="C22" s="12"/>
      <c r="D22" s="25" t="s">
        <v>60</v>
      </c>
      <c r="E22" s="26" t="s">
        <v>61</v>
      </c>
      <c r="F22" s="27" t="s">
        <v>62</v>
      </c>
      <c r="G22" s="27"/>
      <c r="H22" s="28">
        <v>2</v>
      </c>
      <c r="I22" s="22">
        <v>2</v>
      </c>
      <c r="J22" s="23"/>
    </row>
    <row r="23" ht="21.75" customHeight="1" spans="1:10">
      <c r="A23" s="19"/>
      <c r="B23" s="24"/>
      <c r="C23" s="12"/>
      <c r="D23" s="25" t="s">
        <v>63</v>
      </c>
      <c r="E23" s="26" t="s">
        <v>64</v>
      </c>
      <c r="F23" s="27" t="s">
        <v>65</v>
      </c>
      <c r="G23" s="27"/>
      <c r="H23" s="28">
        <v>2</v>
      </c>
      <c r="I23" s="22">
        <v>1.6</v>
      </c>
      <c r="J23" s="23"/>
    </row>
    <row r="24" ht="21.75" customHeight="1" spans="1:10">
      <c r="A24" s="19"/>
      <c r="B24" s="24"/>
      <c r="C24" s="12" t="s">
        <v>66</v>
      </c>
      <c r="D24" s="25" t="s">
        <v>67</v>
      </c>
      <c r="E24" s="35" t="s">
        <v>68</v>
      </c>
      <c r="F24" s="28" t="s">
        <v>69</v>
      </c>
      <c r="G24" s="28"/>
      <c r="H24" s="28">
        <v>5</v>
      </c>
      <c r="I24" s="28">
        <v>5</v>
      </c>
      <c r="J24" s="23"/>
    </row>
    <row r="25" ht="61.5" customHeight="1" spans="1:11">
      <c r="A25" s="19"/>
      <c r="B25" s="24"/>
      <c r="C25" s="12"/>
      <c r="D25" s="25" t="s">
        <v>70</v>
      </c>
      <c r="E25" s="35" t="s">
        <v>68</v>
      </c>
      <c r="F25" s="28" t="s">
        <v>71</v>
      </c>
      <c r="G25" s="28"/>
      <c r="H25" s="28">
        <v>5</v>
      </c>
      <c r="I25" s="28">
        <v>5</v>
      </c>
      <c r="J25" s="23"/>
      <c r="K25" s="55"/>
    </row>
    <row r="26" ht="21.75" customHeight="1" spans="1:10">
      <c r="A26" s="19"/>
      <c r="B26" s="24"/>
      <c r="C26" s="12"/>
      <c r="D26" s="25" t="s">
        <v>72</v>
      </c>
      <c r="E26" s="35" t="s">
        <v>73</v>
      </c>
      <c r="F26" s="28" t="s">
        <v>73</v>
      </c>
      <c r="G26" s="28"/>
      <c r="H26" s="28">
        <v>5</v>
      </c>
      <c r="I26" s="22">
        <v>5</v>
      </c>
      <c r="J26" s="23"/>
    </row>
    <row r="27" ht="39" customHeight="1" spans="1:10">
      <c r="A27" s="19"/>
      <c r="B27" s="24"/>
      <c r="C27" s="12"/>
      <c r="D27" s="25" t="s">
        <v>74</v>
      </c>
      <c r="E27" s="35" t="s">
        <v>68</v>
      </c>
      <c r="F27" s="28" t="s">
        <v>75</v>
      </c>
      <c r="G27" s="28"/>
      <c r="H27" s="28">
        <v>5</v>
      </c>
      <c r="I27" s="28">
        <v>2.85</v>
      </c>
      <c r="J27" s="23" t="s">
        <v>76</v>
      </c>
    </row>
    <row r="28" ht="24.95" customHeight="1" spans="1:10">
      <c r="A28" s="19"/>
      <c r="B28" s="24"/>
      <c r="C28" s="12" t="s">
        <v>77</v>
      </c>
      <c r="D28" s="25" t="s">
        <v>78</v>
      </c>
      <c r="E28" s="35" t="s">
        <v>79</v>
      </c>
      <c r="F28" s="36">
        <v>44621</v>
      </c>
      <c r="G28" s="28"/>
      <c r="H28" s="28">
        <v>2</v>
      </c>
      <c r="I28" s="22">
        <v>2</v>
      </c>
      <c r="J28" s="23"/>
    </row>
    <row r="29" ht="24.95" customHeight="1" spans="1:10">
      <c r="A29" s="19"/>
      <c r="B29" s="24"/>
      <c r="C29" s="12"/>
      <c r="D29" s="25" t="s">
        <v>80</v>
      </c>
      <c r="E29" s="35" t="s">
        <v>81</v>
      </c>
      <c r="F29" s="37">
        <v>44713</v>
      </c>
      <c r="G29" s="37"/>
      <c r="H29" s="28">
        <v>1</v>
      </c>
      <c r="I29" s="22">
        <v>0</v>
      </c>
      <c r="J29" s="56" t="s">
        <v>82</v>
      </c>
    </row>
    <row r="30" ht="24.95" customHeight="1" spans="1:10">
      <c r="A30" s="19"/>
      <c r="B30" s="24"/>
      <c r="C30" s="12"/>
      <c r="D30" s="25" t="s">
        <v>83</v>
      </c>
      <c r="E30" s="35" t="s">
        <v>84</v>
      </c>
      <c r="F30" s="37">
        <v>44896</v>
      </c>
      <c r="G30" s="37"/>
      <c r="H30" s="28">
        <v>1</v>
      </c>
      <c r="I30" s="22">
        <v>0</v>
      </c>
      <c r="J30" s="56" t="s">
        <v>82</v>
      </c>
    </row>
    <row r="31" ht="24.95" customHeight="1" spans="1:10">
      <c r="A31" s="19"/>
      <c r="B31" s="24"/>
      <c r="C31" s="12"/>
      <c r="D31" s="25" t="s">
        <v>85</v>
      </c>
      <c r="E31" s="35" t="s">
        <v>86</v>
      </c>
      <c r="F31" s="37">
        <v>44927</v>
      </c>
      <c r="G31" s="37"/>
      <c r="H31" s="28">
        <v>1</v>
      </c>
      <c r="I31" s="22">
        <v>0</v>
      </c>
      <c r="J31" s="56" t="s">
        <v>82</v>
      </c>
    </row>
    <row r="32" ht="24.95" customHeight="1" spans="1:10">
      <c r="A32" s="19"/>
      <c r="B32" s="24"/>
      <c r="C32" s="12" t="s">
        <v>87</v>
      </c>
      <c r="D32" s="25" t="s">
        <v>88</v>
      </c>
      <c r="E32" s="35" t="s">
        <v>89</v>
      </c>
      <c r="F32" s="28" t="s">
        <v>90</v>
      </c>
      <c r="G32" s="28"/>
      <c r="H32" s="28">
        <v>5</v>
      </c>
      <c r="I32" s="22">
        <v>5</v>
      </c>
      <c r="J32" s="23"/>
    </row>
    <row r="33" ht="153" customHeight="1" spans="1:10">
      <c r="A33" s="19"/>
      <c r="B33" s="24" t="s">
        <v>91</v>
      </c>
      <c r="C33" s="24" t="s">
        <v>92</v>
      </c>
      <c r="D33" s="25" t="s">
        <v>93</v>
      </c>
      <c r="E33" s="25" t="s">
        <v>93</v>
      </c>
      <c r="F33" s="25" t="s">
        <v>94</v>
      </c>
      <c r="G33" s="25"/>
      <c r="H33" s="28">
        <v>5</v>
      </c>
      <c r="I33" s="28">
        <v>5</v>
      </c>
      <c r="J33" s="23"/>
    </row>
    <row r="34" ht="85.5" customHeight="1" spans="1:10">
      <c r="A34" s="19"/>
      <c r="B34" s="24"/>
      <c r="C34" s="24"/>
      <c r="D34" s="25" t="s">
        <v>95</v>
      </c>
      <c r="E34" s="38" t="s">
        <v>96</v>
      </c>
      <c r="F34" s="39" t="s">
        <v>97</v>
      </c>
      <c r="G34" s="40"/>
      <c r="H34" s="28">
        <v>5</v>
      </c>
      <c r="I34" s="28">
        <v>5</v>
      </c>
      <c r="J34" s="23"/>
    </row>
    <row r="35" ht="79.5" customHeight="1" spans="1:10">
      <c r="A35" s="19"/>
      <c r="B35" s="24"/>
      <c r="C35" s="24" t="s">
        <v>98</v>
      </c>
      <c r="D35" s="25" t="s">
        <v>99</v>
      </c>
      <c r="E35" s="25" t="s">
        <v>99</v>
      </c>
      <c r="F35" s="41" t="s">
        <v>100</v>
      </c>
      <c r="G35" s="41"/>
      <c r="H35" s="28">
        <v>5</v>
      </c>
      <c r="I35" s="28">
        <v>5</v>
      </c>
      <c r="J35" s="23"/>
    </row>
    <row r="36" ht="160.5" customHeight="1" spans="1:10">
      <c r="A36" s="19"/>
      <c r="B36" s="24"/>
      <c r="C36" s="24"/>
      <c r="D36" s="25" t="s">
        <v>101</v>
      </c>
      <c r="E36" s="25" t="s">
        <v>101</v>
      </c>
      <c r="F36" s="39" t="s">
        <v>102</v>
      </c>
      <c r="G36" s="40"/>
      <c r="H36" s="28">
        <v>5</v>
      </c>
      <c r="I36" s="28">
        <v>5</v>
      </c>
      <c r="J36" s="23"/>
    </row>
    <row r="37" ht="108.75" customHeight="1" spans="1:10">
      <c r="A37" s="19"/>
      <c r="B37" s="24"/>
      <c r="C37" s="24"/>
      <c r="D37" s="25" t="s">
        <v>103</v>
      </c>
      <c r="E37" s="25" t="s">
        <v>103</v>
      </c>
      <c r="F37" s="41" t="s">
        <v>104</v>
      </c>
      <c r="G37" s="41"/>
      <c r="H37" s="28">
        <v>5</v>
      </c>
      <c r="I37" s="28">
        <v>5</v>
      </c>
      <c r="J37" s="23"/>
    </row>
    <row r="38" ht="37.5" customHeight="1" spans="1:10">
      <c r="A38" s="19"/>
      <c r="B38" s="24"/>
      <c r="C38" s="24" t="s">
        <v>105</v>
      </c>
      <c r="D38" s="35" t="s">
        <v>106</v>
      </c>
      <c r="E38" s="35" t="s">
        <v>106</v>
      </c>
      <c r="F38" s="27" t="s">
        <v>106</v>
      </c>
      <c r="G38" s="27"/>
      <c r="H38" s="28">
        <v>0</v>
      </c>
      <c r="I38" s="23">
        <v>0</v>
      </c>
      <c r="J38" s="23"/>
    </row>
    <row r="39" ht="194.25" customHeight="1" spans="1:10">
      <c r="A39" s="19"/>
      <c r="B39" s="24"/>
      <c r="C39" s="24" t="s">
        <v>107</v>
      </c>
      <c r="D39" s="25" t="s">
        <v>108</v>
      </c>
      <c r="E39" s="25" t="s">
        <v>108</v>
      </c>
      <c r="F39" s="41" t="s">
        <v>109</v>
      </c>
      <c r="G39" s="41"/>
      <c r="H39" s="28">
        <v>5</v>
      </c>
      <c r="I39" s="23">
        <v>5</v>
      </c>
      <c r="J39" s="23"/>
    </row>
    <row r="40" ht="72" customHeight="1" spans="1:11">
      <c r="A40" s="19"/>
      <c r="B40" s="42" t="s">
        <v>110</v>
      </c>
      <c r="C40" s="42" t="s">
        <v>111</v>
      </c>
      <c r="D40" s="20" t="s">
        <v>112</v>
      </c>
      <c r="E40" s="20" t="s">
        <v>113</v>
      </c>
      <c r="F40" s="43" t="s">
        <v>114</v>
      </c>
      <c r="G40" s="44"/>
      <c r="H40" s="22">
        <v>10</v>
      </c>
      <c r="I40" s="23">
        <v>9</v>
      </c>
      <c r="J40" s="21" t="s">
        <v>115</v>
      </c>
      <c r="K40" s="1"/>
    </row>
    <row r="41" ht="26.25" customHeight="1" spans="1:10">
      <c r="A41" s="45" t="s">
        <v>116</v>
      </c>
      <c r="B41" s="45"/>
      <c r="C41" s="45"/>
      <c r="D41" s="45"/>
      <c r="E41" s="45"/>
      <c r="F41" s="45"/>
      <c r="G41" s="45"/>
      <c r="H41" s="45">
        <f>SUM(H15:H40)+H8</f>
        <v>100</v>
      </c>
      <c r="I41" s="57">
        <f>SUM(I15:I40)+J8</f>
        <v>91.1532010461538</v>
      </c>
      <c r="J41" s="6"/>
    </row>
    <row r="42" ht="161.1" customHeight="1" spans="1:10">
      <c r="A42" s="46" t="s">
        <v>117</v>
      </c>
      <c r="B42" s="47"/>
      <c r="C42" s="47"/>
      <c r="D42" s="47"/>
      <c r="E42" s="47"/>
      <c r="F42" s="47"/>
      <c r="G42" s="47"/>
      <c r="H42" s="47"/>
      <c r="I42" s="47"/>
      <c r="J42" s="47"/>
    </row>
  </sheetData>
  <mergeCells count="53">
    <mergeCell ref="A2:J2"/>
    <mergeCell ref="A3:J3"/>
    <mergeCell ref="A4:C4"/>
    <mergeCell ref="D4:J4"/>
    <mergeCell ref="A5:C5"/>
    <mergeCell ref="D5:E5"/>
    <mergeCell ref="G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A41:G41"/>
    <mergeCell ref="A42:J42"/>
    <mergeCell ref="A12:A13"/>
    <mergeCell ref="A14:A40"/>
    <mergeCell ref="B15:B32"/>
    <mergeCell ref="B33:B39"/>
    <mergeCell ref="C15:C23"/>
    <mergeCell ref="C24:C27"/>
    <mergeCell ref="C28:C31"/>
    <mergeCell ref="C33:C34"/>
    <mergeCell ref="C35:C37"/>
    <mergeCell ref="A7:C11"/>
  </mergeCells>
  <pageMargins left="0.17" right="0.17" top="0.28" bottom="0.2" header="0.17" footer="0.17"/>
  <pageSetup paperSize="9" scale="95" fitToHeight="0" orientation="landscape"/>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cp:lastModifiedBy>
  <dcterms:created xsi:type="dcterms:W3CDTF">2015-06-07T10:17:00Z</dcterms:created>
  <cp:lastPrinted>2023-04-23T03:23:00Z</cp:lastPrinted>
  <dcterms:modified xsi:type="dcterms:W3CDTF">2023-05-12T01:54:15Z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CA83BF79E1E94C659FC0BAB4F4204A3B_13</vt:lpwstr>
  </property>
</Properties>
</file>