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s>
  <definedNames>
    <definedName name="_xlnm.Print_Area" localSheetId="0">Sheet1!$A$1:$J$33</definedName>
  </definedNames>
  <calcPr calcId="144525"/>
</workbook>
</file>

<file path=xl/sharedStrings.xml><?xml version="1.0" encoding="utf-8"?>
<sst xmlns="http://schemas.openxmlformats.org/spreadsheetml/2006/main" count="108" uniqueCount="82">
  <si>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</si>
  <si>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</si>
  <si>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</si>
  <si>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</si>
  <si>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北京市耳鼻咽喉科研究所-四批试点过敏性鼻炎创新诊疗技术</t>
  </si>
  <si>
    <t>主管部门</t>
  </si>
  <si>
    <t>北京市卫生健康委员会</t>
  </si>
  <si>
    <t>实施单位</t>
  </si>
  <si>
    <t>北京市耳鼻咽喉科研究所（北京市耳鼻咽喉头颈外科研究中心）</t>
  </si>
  <si>
    <t>项目负责人</t>
  </si>
  <si>
    <t>张罗</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</si>
  <si>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</si>
  <si>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</si>
  <si>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</si>
  <si>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</si>
  <si>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</si>
  <si>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</si>
  <si>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</si>
  <si>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</si>
  <si>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</si>
  <si>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</si>
  <si>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</si>
  <si>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</si>
  <si>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</si>
  <si>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</si>
  <si>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</si>
  <si>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1. 完成第一批受试者鼻分泌物样本采集和检测，并进行统计学分析。
2. 完成AR患者与健康受试者CST1表达差异及AR患者中CST1表达与症状评分及炎症细胞数量及炎症因子水平的相关性。
3. 完成募集的AR患者AIT治疗前和治疗后1周、7周、1年局部细胞因子和总、特异性IgE、IgG等免疫特征，外周血DNA甲基化修饰变化检测。完成遗传变异的基因组分型检测。
4. 完成奥马珠单抗预防性治疗季节性过敏性鼻炎的多中心RCT研究。
5. 进行针刺蝶腭神经组和对照组研究，并随访观察和数据收集。</t>
  </si>
  <si>
    <t>1.已完成第一批受试者鼻分泌物样本采集和检测，并获得实用新型专利1项；2.已完成AR患者与健康受试者CST1表达差异的检测及与症状评分和炎症细胞数量及炎症因子水平的相关性；3.已完成并建立AIT疗效主观评价体系，并已随访并收集51例免疫治疗满1年患者治疗前和治疗中外周血蛋白质组学和转录组学数据，总IgE、IgG等免疫指标检测。此外，建立AIT疗效的客观生物学预测模型：已经启动更完备的北京同仁医院免疫治疗线上随访和医护管理平台项目；4. 已完成奥马珠单抗预测性治疗季节性过敏性鼻炎的多中心RCT研究并发表SCI论文；5.正在进行针刺蝶腭神经组和对照组研究，及随访观察和数据收集。</t>
  </si>
  <si>
    <t>绩效指标</t>
  </si>
  <si>
    <t>一级指标</t>
  </si>
  <si>
    <t>二级指标</t>
  </si>
  <si>
    <t>三级指标</t>
  </si>
  <si>
    <t>年度指标值(A)</t>
  </si>
  <si>
    <t>实际完成值(B)</t>
  </si>
  <si>
    <t>分值</t>
  </si>
  <si>
    <t>偏差原因分析及改进措施</t>
  </si>
  <si>
    <t>产出指标(50分)</t>
  </si>
  <si>
    <t>数量指标</t>
  </si>
  <si>
    <t>培养研究生</t>
  </si>
  <si>
    <t>2名</t>
  </si>
  <si>
    <t>举办全国学术会议</t>
  </si>
  <si>
    <t>1次</t>
  </si>
  <si>
    <t>申请专利</t>
  </si>
  <si>
    <t>1项</t>
  </si>
  <si>
    <t>SCI论文</t>
  </si>
  <si>
    <t>5篇</t>
  </si>
  <si>
    <t>学术交流</t>
  </si>
  <si>
    <t>3人次</t>
  </si>
  <si>
    <t>新增实验用设备数量</t>
  </si>
  <si>
    <t>2套</t>
  </si>
  <si>
    <t>质量指标</t>
  </si>
  <si>
    <t>操作流程符合临床治疗流程及标准</t>
  </si>
  <si>
    <t>完成设备购置验收，完善研究平台的建设</t>
  </si>
  <si>
    <t>时效指标</t>
  </si>
  <si>
    <t>招标采购时间</t>
  </si>
  <si>
    <t>2022年12月前</t>
  </si>
  <si>
    <t>验收时间</t>
  </si>
  <si>
    <t>成本指标</t>
  </si>
  <si>
    <t>总成本控制</t>
  </si>
  <si>
    <t>452.29万元以内</t>
  </si>
  <si>
    <t>402.331289万元</t>
  </si>
  <si>
    <t>效果指标(30分)</t>
  </si>
  <si>
    <t>经济效益
指标</t>
  </si>
  <si>
    <t>建立过敏性鼻炎局部无创诊断体系；建立过敏原特异性免疫治疗（AIT）疗效预测模型等研发新技术</t>
  </si>
  <si>
    <t>建立过敏性鼻炎局部无创诊断体系；建立过敏原特异性免疫治疗（AIT）疗效预测模型，获批实用新型专利1项</t>
  </si>
  <si>
    <t>效益指标量化不足</t>
  </si>
  <si>
    <t>社会效益
指标</t>
  </si>
  <si>
    <t>举办学习班和学术论坛，优化诊疗方案，有助于提高过敏性鼻炎的防控水平</t>
  </si>
  <si>
    <t xml:space="preserve">2022年度张罗教授担任国家卫生健康委员会“十四五”规划教材五年制本科临床医学专业第十轮规划教材《耳鼻咽喉头颈外科学》主编；举办2022全国耳鼻咽喉头颈外科联盟学术会议 </t>
  </si>
  <si>
    <t>生态效益
指标</t>
  </si>
  <si>
    <t>不涉及</t>
  </si>
  <si>
    <t>可持续影响指标</t>
  </si>
  <si>
    <t>保持在国内的学术领先地位，产生可持续的重要影响</t>
  </si>
  <si>
    <t>获批教育部“过敏性疾病诊疗技术与器械”工程研究中心；获批科技部重点研发专项立项；获2022年度北京市优秀研究生指导教师团队及北京市优秀博士学位论文</t>
  </si>
  <si>
    <t>满意度
指标
（10分）</t>
  </si>
  <si>
    <t>服务对象满意度指标</t>
  </si>
  <si>
    <t>参会学员满意度</t>
  </si>
  <si>
    <t>≥95%</t>
  </si>
  <si>
    <t>进行了满意度调查，但未进行数据分析</t>
  </si>
  <si>
    <t>实验人员满意度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</si>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</sst>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1">
    <font>
      <sz val="11"/>
      <color theme="1"/>
      <name val="等线"/>
      <charset val="134"/>
      <scheme val="minor"/>
    </font>
    <font>
      <sz val="12"/>
      <color theme="1"/>
      <name val="等线"/>
      <charset val="134"/>
      <scheme val="minor"/>
    </font>
    <font>
      <sz val="1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sz val="11"/>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2" fillId="12" borderId="13" applyNumberFormat="0" applyAlignment="0" applyProtection="0">
      <alignment vertical="center"/>
    </xf>
    <xf numFmtId="0" fontId="23" fillId="12" borderId="9" applyNumberFormat="0" applyAlignment="0" applyProtection="0">
      <alignment vertical="center"/>
    </xf>
    <xf numFmtId="0" fontId="24" fillId="13" borderId="14"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62">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6" fontId="5"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5" fillId="0" borderId="1" xfId="0" applyFont="1" applyBorder="1" applyAlignment="1">
      <alignment horizontal="right" vertical="center"/>
    </xf>
    <xf numFmtId="0" fontId="5" fillId="0" borderId="1" xfId="0" applyFont="1" applyBorder="1" applyAlignment="1">
      <alignment horizontal="center" vertical="center" textRotation="255"/>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7" fillId="0" borderId="5" xfId="0" applyFont="1" applyBorder="1" applyAlignment="1">
      <alignment horizontal="center" vertical="center" wrapText="1"/>
    </xf>
    <xf numFmtId="0" fontId="8" fillId="0" borderId="4"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6" xfId="0" applyFont="1" applyBorder="1" applyAlignment="1">
      <alignment horizontal="center" vertical="center" wrapText="1"/>
    </xf>
    <xf numFmtId="0" fontId="8" fillId="0" borderId="4" xfId="0" applyFont="1" applyBorder="1" applyAlignment="1">
      <alignment horizontal="left"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7" fillId="0" borderId="7" xfId="0" applyFont="1" applyBorder="1" applyAlignment="1">
      <alignment horizontal="center" vertical="center" wrapText="1"/>
    </xf>
    <xf numFmtId="0" fontId="4"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8" fillId="0" borderId="4" xfId="0" applyNumberFormat="1" applyFont="1" applyBorder="1" applyAlignment="1">
      <alignment horizontal="left" vertical="center" wrapText="1"/>
    </xf>
    <xf numFmtId="9" fontId="8"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5" fillId="0" borderId="7" xfId="0" applyFont="1" applyBorder="1" applyAlignment="1">
      <alignment horizontal="center" vertical="center" textRotation="255"/>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9" fillId="0" borderId="4" xfId="0" applyFont="1" applyBorder="1" applyAlignment="1">
      <alignment horizontal="right" vertical="center"/>
    </xf>
    <xf numFmtId="0" fontId="9" fillId="0" borderId="1" xfId="0" applyFont="1" applyBorder="1" applyAlignment="1">
      <alignment horizontal="center" vertical="center"/>
    </xf>
    <xf numFmtId="0" fontId="5" fillId="0" borderId="8" xfId="0" applyFont="1" applyBorder="1" applyAlignment="1">
      <alignment horizontal="left"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10" fontId="5" fillId="0" borderId="1" xfId="11" applyNumberFormat="1"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5" fillId="2" borderId="4" xfId="0" applyFont="1" applyFill="1" applyBorder="1" applyAlignment="1">
      <alignment horizontal="left" vertical="center" wrapText="1"/>
    </xf>
    <xf numFmtId="0" fontId="0" fillId="0" borderId="0" xfId="0" applyAlignment="1">
      <alignment wrapText="1"/>
    </xf>
    <xf numFmtId="177" fontId="9"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4482</xdr:colOff>
      <xdr:row>6</xdr:row>
      <xdr:rowOff>28575</xdr:rowOff>
    </xdr:from>
    <xdr:to>
      <xdr:col>3</xdr:col>
      <xdr:colOff>1501588</xdr:colOff>
      <xdr:row>6</xdr:row>
      <xdr:rowOff>347382</xdr:rowOff>
    </xdr:to>
    <xdr:sp>
      <xdr:nvSpPr>
        <xdr:cNvPr id="1025" name="直接箭头连接符 1"/>
        <xdr:cNvSpPr>
          <a:spLocks noChangeShapeType="1"/>
        </xdr:cNvSpPr>
      </xdr:nvSpPr>
      <xdr:spPr>
        <a:xfrm>
          <a:off x="2128520" y="1863090"/>
          <a:ext cx="1496695" cy="31877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39"/>
  <sheetViews>
    <sheetView tabSelected="1" view="pageBreakPreview" zoomScale="85" zoomScaleNormal="100" topLeftCell="A27" workbookViewId="0">
      <selection activeCell="D4" sqref="D4:J4"/>
    </sheetView>
  </sheetViews>
  <sheetFormatPr defaultColWidth="9" defaultRowHeight="14"/>
  <cols>
    <col min="1" max="1" width="5.375" customWidth="1"/>
    <col min="2" max="2" width="10.25" customWidth="1"/>
    <col min="3" max="3" width="12.25" customWidth="1"/>
    <col min="4" max="4" width="20.75" customWidth="1"/>
    <col min="5" max="5" width="21" customWidth="1"/>
    <col min="6" max="6" width="15.25" customWidth="1"/>
    <col min="7" max="7" width="17.375" customWidth="1"/>
    <col min="8" max="8" width="9.75" customWidth="1"/>
    <col min="9" max="9" width="10.375" customWidth="1"/>
    <col min="10" max="10" width="17" customWidth="1"/>
    <col min="11" max="11" width="34.4083333333333" customWidth="1"/>
  </cols>
  <sheetData>
    <row r="1" s="1" customFormat="1" ht="27" customHeight="1" spans="1:1">
      <c r="A1" s="2" t="s">
        <v>0</v>
      </c>
    </row>
    <row r="2" ht="22.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6" t="s">
        <v>4</v>
      </c>
      <c r="E4" s="6"/>
      <c r="F4" s="6"/>
      <c r="G4" s="6"/>
      <c r="H4" s="6"/>
      <c r="I4" s="6"/>
      <c r="J4" s="6"/>
    </row>
    <row r="5" ht="36" customHeight="1" spans="1:10">
      <c r="A5" s="5" t="s">
        <v>5</v>
      </c>
      <c r="B5" s="5"/>
      <c r="C5" s="5"/>
      <c r="D5" s="5" t="s">
        <v>6</v>
      </c>
      <c r="E5" s="5"/>
      <c r="F5" s="7"/>
      <c r="G5" s="8" t="s">
        <v>7</v>
      </c>
      <c r="H5" s="9" t="s">
        <v>8</v>
      </c>
      <c r="I5" s="54"/>
      <c r="J5" s="55"/>
    </row>
    <row r="6" ht="20.1" customHeight="1" spans="1:10">
      <c r="A6" s="5" t="s">
        <v>9</v>
      </c>
      <c r="B6" s="5"/>
      <c r="C6" s="5"/>
      <c r="D6" s="7" t="s">
        <v>10</v>
      </c>
      <c r="E6" s="7"/>
      <c r="F6" s="7"/>
      <c r="G6" s="7"/>
      <c r="H6" s="10">
        <v>58265802</v>
      </c>
      <c r="I6" s="10"/>
      <c r="J6" s="10"/>
    </row>
    <row r="7" ht="30" spans="1:10">
      <c r="A7" s="11" t="s">
        <v>11</v>
      </c>
      <c r="B7" s="11"/>
      <c r="C7" s="11"/>
      <c r="D7" s="5"/>
      <c r="E7" s="11" t="s">
        <v>12</v>
      </c>
      <c r="F7" s="11" t="s">
        <v>13</v>
      </c>
      <c r="G7" s="11" t="s">
        <v>14</v>
      </c>
      <c r="H7" s="11" t="s">
        <v>15</v>
      </c>
      <c r="I7" s="11" t="s">
        <v>16</v>
      </c>
      <c r="J7" s="5" t="s">
        <v>17</v>
      </c>
    </row>
    <row r="8" ht="20.1" customHeight="1" spans="1:10">
      <c r="A8" s="11"/>
      <c r="B8" s="11"/>
      <c r="C8" s="11"/>
      <c r="D8" s="12" t="s">
        <v>18</v>
      </c>
      <c r="E8" s="13">
        <f>E9+E10</f>
        <v>452.29</v>
      </c>
      <c r="F8" s="13">
        <f t="shared" ref="F8:G8" si="0">F9+F10</f>
        <v>452.29</v>
      </c>
      <c r="G8" s="13">
        <f t="shared" si="0"/>
        <v>402.331289</v>
      </c>
      <c r="H8" s="5">
        <v>10</v>
      </c>
      <c r="I8" s="56">
        <f>G8/F8</f>
        <v>0.889542746910168</v>
      </c>
      <c r="J8" s="57">
        <f>10*I8</f>
        <v>8.89542746910168</v>
      </c>
    </row>
    <row r="9" ht="30" spans="1:10">
      <c r="A9" s="11"/>
      <c r="B9" s="11"/>
      <c r="C9" s="11"/>
      <c r="D9" s="14" t="s">
        <v>19</v>
      </c>
      <c r="E9" s="13">
        <v>445</v>
      </c>
      <c r="F9" s="13">
        <v>445</v>
      </c>
      <c r="G9" s="13">
        <v>395.041289</v>
      </c>
      <c r="H9" s="5" t="s">
        <v>20</v>
      </c>
      <c r="I9" s="56">
        <f>G9/F9</f>
        <v>0.887733233707865</v>
      </c>
      <c r="J9" s="11" t="s">
        <v>20</v>
      </c>
    </row>
    <row r="10" ht="24.95" customHeight="1" spans="1:10">
      <c r="A10" s="11"/>
      <c r="B10" s="11"/>
      <c r="C10" s="11"/>
      <c r="D10" s="15" t="s">
        <v>21</v>
      </c>
      <c r="E10" s="13">
        <v>7.29</v>
      </c>
      <c r="F10" s="13">
        <v>7.29</v>
      </c>
      <c r="G10" s="13">
        <v>7.29</v>
      </c>
      <c r="H10" s="5" t="s">
        <v>20</v>
      </c>
      <c r="I10" s="56">
        <f>G10/F10</f>
        <v>1</v>
      </c>
      <c r="J10" s="11" t="s">
        <v>20</v>
      </c>
    </row>
    <row r="11" ht="18.95" customHeight="1" spans="1:10">
      <c r="A11" s="11"/>
      <c r="B11" s="11"/>
      <c r="C11" s="11"/>
      <c r="D11" s="15" t="s">
        <v>22</v>
      </c>
      <c r="E11" s="5">
        <v>0</v>
      </c>
      <c r="F11" s="5">
        <v>0</v>
      </c>
      <c r="G11" s="5"/>
      <c r="H11" s="5" t="s">
        <v>20</v>
      </c>
      <c r="I11" s="58"/>
      <c r="J11" s="11" t="s">
        <v>20</v>
      </c>
    </row>
    <row r="12" ht="26.1" customHeight="1" spans="1:10">
      <c r="A12" s="16" t="s">
        <v>23</v>
      </c>
      <c r="B12" s="11" t="s">
        <v>24</v>
      </c>
      <c r="C12" s="11"/>
      <c r="D12" s="11"/>
      <c r="E12" s="11"/>
      <c r="F12" s="11" t="s">
        <v>25</v>
      </c>
      <c r="G12" s="11"/>
      <c r="H12" s="11"/>
      <c r="I12" s="11"/>
      <c r="J12" s="11"/>
    </row>
    <row r="13" ht="171" customHeight="1" spans="1:10">
      <c r="A13" s="16"/>
      <c r="B13" s="17" t="s">
        <v>26</v>
      </c>
      <c r="C13" s="18"/>
      <c r="D13" s="18"/>
      <c r="E13" s="19"/>
      <c r="F13" s="20" t="s">
        <v>27</v>
      </c>
      <c r="G13" s="21"/>
      <c r="H13" s="21"/>
      <c r="I13" s="21"/>
      <c r="J13" s="59"/>
    </row>
    <row r="14" ht="36.75" customHeight="1" spans="1:10">
      <c r="A14" s="22" t="s">
        <v>28</v>
      </c>
      <c r="B14" s="11" t="s">
        <v>29</v>
      </c>
      <c r="C14" s="5" t="s">
        <v>30</v>
      </c>
      <c r="D14" s="5" t="s">
        <v>31</v>
      </c>
      <c r="E14" s="5" t="s">
        <v>32</v>
      </c>
      <c r="F14" s="11" t="s">
        <v>33</v>
      </c>
      <c r="G14" s="11"/>
      <c r="H14" s="11" t="s">
        <v>34</v>
      </c>
      <c r="I14" s="11" t="s">
        <v>17</v>
      </c>
      <c r="J14" s="11" t="s">
        <v>35</v>
      </c>
    </row>
    <row r="15" ht="24" customHeight="1" spans="1:10">
      <c r="A15" s="23"/>
      <c r="B15" s="24" t="s">
        <v>36</v>
      </c>
      <c r="C15" s="24" t="s">
        <v>37</v>
      </c>
      <c r="D15" s="25" t="s">
        <v>38</v>
      </c>
      <c r="E15" s="25" t="s">
        <v>39</v>
      </c>
      <c r="F15" s="26" t="s">
        <v>39</v>
      </c>
      <c r="G15" s="27"/>
      <c r="H15" s="28">
        <v>5</v>
      </c>
      <c r="I15" s="28">
        <v>5</v>
      </c>
      <c r="J15" s="28"/>
    </row>
    <row r="16" ht="24" customHeight="1" spans="1:10">
      <c r="A16" s="23"/>
      <c r="B16" s="29"/>
      <c r="C16" s="29"/>
      <c r="D16" s="30" t="s">
        <v>40</v>
      </c>
      <c r="E16" s="30" t="s">
        <v>41</v>
      </c>
      <c r="F16" s="31" t="s">
        <v>41</v>
      </c>
      <c r="G16" s="32"/>
      <c r="H16" s="28">
        <v>5</v>
      </c>
      <c r="I16" s="28">
        <v>5</v>
      </c>
      <c r="J16" s="28"/>
    </row>
    <row r="17" ht="24.95" customHeight="1" spans="1:10">
      <c r="A17" s="23"/>
      <c r="B17" s="29"/>
      <c r="C17" s="29"/>
      <c r="D17" s="30" t="s">
        <v>42</v>
      </c>
      <c r="E17" s="30" t="s">
        <v>43</v>
      </c>
      <c r="F17" s="33" t="s">
        <v>43</v>
      </c>
      <c r="G17" s="34"/>
      <c r="H17" s="28">
        <v>5</v>
      </c>
      <c r="I17" s="28">
        <v>5</v>
      </c>
      <c r="J17" s="28"/>
    </row>
    <row r="18" ht="24" customHeight="1" spans="1:10">
      <c r="A18" s="23"/>
      <c r="B18" s="29"/>
      <c r="C18" s="29"/>
      <c r="D18" s="30" t="s">
        <v>44</v>
      </c>
      <c r="E18" s="30" t="s">
        <v>45</v>
      </c>
      <c r="F18" s="26" t="s">
        <v>45</v>
      </c>
      <c r="G18" s="27"/>
      <c r="H18" s="28">
        <v>5</v>
      </c>
      <c r="I18" s="28">
        <v>5</v>
      </c>
      <c r="J18" s="28"/>
    </row>
    <row r="19" ht="29.25" customHeight="1" spans="1:10">
      <c r="A19" s="23"/>
      <c r="B19" s="29"/>
      <c r="C19" s="29"/>
      <c r="D19" s="30" t="s">
        <v>46</v>
      </c>
      <c r="E19" s="30" t="s">
        <v>47</v>
      </c>
      <c r="F19" s="35" t="s">
        <v>47</v>
      </c>
      <c r="G19" s="36"/>
      <c r="H19" s="28">
        <v>5</v>
      </c>
      <c r="I19" s="28">
        <v>5</v>
      </c>
      <c r="J19" s="28"/>
    </row>
    <row r="20" ht="23.25" customHeight="1" spans="1:10">
      <c r="A20" s="23"/>
      <c r="B20" s="29"/>
      <c r="C20" s="37"/>
      <c r="D20" s="30" t="s">
        <v>48</v>
      </c>
      <c r="E20" s="30" t="s">
        <v>49</v>
      </c>
      <c r="F20" s="35" t="s">
        <v>49</v>
      </c>
      <c r="G20" s="36"/>
      <c r="H20" s="28">
        <v>5</v>
      </c>
      <c r="I20" s="28">
        <v>5</v>
      </c>
      <c r="J20" s="28"/>
    </row>
    <row r="21" ht="57" customHeight="1" spans="1:11">
      <c r="A21" s="23"/>
      <c r="B21" s="29"/>
      <c r="C21" s="24" t="s">
        <v>50</v>
      </c>
      <c r="D21" s="38" t="s">
        <v>51</v>
      </c>
      <c r="E21" s="38" t="s">
        <v>51</v>
      </c>
      <c r="F21" s="39" t="s">
        <v>51</v>
      </c>
      <c r="G21" s="40"/>
      <c r="H21" s="28">
        <v>5</v>
      </c>
      <c r="I21" s="28">
        <v>5</v>
      </c>
      <c r="J21" s="28"/>
      <c r="K21" s="60"/>
    </row>
    <row r="22" ht="37.5" customHeight="1" spans="1:10">
      <c r="A22" s="23"/>
      <c r="B22" s="29"/>
      <c r="C22" s="37"/>
      <c r="D22" s="30" t="s">
        <v>52</v>
      </c>
      <c r="E22" s="41">
        <v>1</v>
      </c>
      <c r="F22" s="42">
        <v>1</v>
      </c>
      <c r="G22" s="32"/>
      <c r="H22" s="28">
        <v>5</v>
      </c>
      <c r="I22" s="28">
        <v>5</v>
      </c>
      <c r="J22" s="28"/>
    </row>
    <row r="23" ht="23.25" customHeight="1" spans="1:10">
      <c r="A23" s="23"/>
      <c r="B23" s="29"/>
      <c r="C23" s="29" t="s">
        <v>53</v>
      </c>
      <c r="D23" s="30" t="s">
        <v>54</v>
      </c>
      <c r="E23" s="30" t="s">
        <v>55</v>
      </c>
      <c r="F23" s="31" t="s">
        <v>55</v>
      </c>
      <c r="G23" s="32"/>
      <c r="H23" s="28">
        <v>4</v>
      </c>
      <c r="I23" s="28">
        <v>4</v>
      </c>
      <c r="J23" s="28"/>
    </row>
    <row r="24" ht="23.25" customHeight="1" spans="1:10">
      <c r="A24" s="23"/>
      <c r="B24" s="29"/>
      <c r="C24" s="29"/>
      <c r="D24" s="30" t="s">
        <v>56</v>
      </c>
      <c r="E24" s="30" t="s">
        <v>55</v>
      </c>
      <c r="F24" s="31" t="s">
        <v>55</v>
      </c>
      <c r="G24" s="32"/>
      <c r="H24" s="28">
        <v>4</v>
      </c>
      <c r="I24" s="28">
        <v>4</v>
      </c>
      <c r="J24" s="28"/>
    </row>
    <row r="25" ht="33.75" customHeight="1" spans="1:10">
      <c r="A25" s="23"/>
      <c r="B25" s="37"/>
      <c r="C25" s="43" t="s">
        <v>57</v>
      </c>
      <c r="D25" s="30" t="s">
        <v>58</v>
      </c>
      <c r="E25" s="30" t="s">
        <v>59</v>
      </c>
      <c r="F25" s="31" t="s">
        <v>60</v>
      </c>
      <c r="G25" s="32"/>
      <c r="H25" s="28">
        <v>2</v>
      </c>
      <c r="I25" s="28">
        <v>2</v>
      </c>
      <c r="J25" s="28"/>
    </row>
    <row r="26" ht="87" customHeight="1" spans="1:10">
      <c r="A26" s="23"/>
      <c r="B26" s="24" t="s">
        <v>61</v>
      </c>
      <c r="C26" s="19" t="s">
        <v>62</v>
      </c>
      <c r="D26" s="44" t="s">
        <v>63</v>
      </c>
      <c r="E26" s="44" t="s">
        <v>63</v>
      </c>
      <c r="F26" s="35" t="s">
        <v>64</v>
      </c>
      <c r="G26" s="36"/>
      <c r="H26" s="28">
        <v>10</v>
      </c>
      <c r="I26" s="28">
        <v>9</v>
      </c>
      <c r="J26" s="28" t="s">
        <v>65</v>
      </c>
    </row>
    <row r="27" ht="97.5" customHeight="1" spans="1:10">
      <c r="A27" s="23"/>
      <c r="B27" s="29"/>
      <c r="C27" s="19" t="s">
        <v>66</v>
      </c>
      <c r="D27" s="44" t="s">
        <v>67</v>
      </c>
      <c r="E27" s="30" t="s">
        <v>67</v>
      </c>
      <c r="F27" s="35" t="s">
        <v>68</v>
      </c>
      <c r="G27" s="36"/>
      <c r="H27" s="28">
        <v>10</v>
      </c>
      <c r="I27" s="28">
        <v>9</v>
      </c>
      <c r="J27" s="28" t="s">
        <v>65</v>
      </c>
    </row>
    <row r="28" ht="37.5" customHeight="1" spans="1:10">
      <c r="A28" s="23"/>
      <c r="B28" s="29"/>
      <c r="C28" s="19" t="s">
        <v>69</v>
      </c>
      <c r="D28" s="30" t="s">
        <v>70</v>
      </c>
      <c r="E28" s="30" t="s">
        <v>70</v>
      </c>
      <c r="F28" s="31" t="s">
        <v>70</v>
      </c>
      <c r="G28" s="32"/>
      <c r="H28" s="28">
        <v>0</v>
      </c>
      <c r="I28" s="28">
        <v>0</v>
      </c>
      <c r="J28" s="28"/>
    </row>
    <row r="29" ht="93.75" customHeight="1" spans="1:10">
      <c r="A29" s="23"/>
      <c r="B29" s="37"/>
      <c r="C29" s="19" t="s">
        <v>71</v>
      </c>
      <c r="D29" s="45" t="s">
        <v>72</v>
      </c>
      <c r="E29" s="45" t="s">
        <v>72</v>
      </c>
      <c r="F29" s="31" t="s">
        <v>73</v>
      </c>
      <c r="G29" s="32"/>
      <c r="H29" s="28">
        <v>10</v>
      </c>
      <c r="I29" s="28">
        <v>9</v>
      </c>
      <c r="J29" s="28" t="s">
        <v>65</v>
      </c>
    </row>
    <row r="30" ht="42" spans="1:10">
      <c r="A30" s="23"/>
      <c r="B30" s="24" t="s">
        <v>74</v>
      </c>
      <c r="C30" s="24" t="s">
        <v>75</v>
      </c>
      <c r="D30" s="30" t="s">
        <v>76</v>
      </c>
      <c r="E30" s="41" t="s">
        <v>77</v>
      </c>
      <c r="F30" s="46">
        <v>0.95</v>
      </c>
      <c r="G30" s="47"/>
      <c r="H30" s="28">
        <v>5</v>
      </c>
      <c r="I30" s="28">
        <v>4</v>
      </c>
      <c r="J30" s="28" t="s">
        <v>78</v>
      </c>
    </row>
    <row r="31" ht="52" customHeight="1" spans="1:10">
      <c r="A31" s="48"/>
      <c r="B31" s="37"/>
      <c r="C31" s="37"/>
      <c r="D31" s="30" t="s">
        <v>79</v>
      </c>
      <c r="E31" s="41" t="s">
        <v>77</v>
      </c>
      <c r="F31" s="46">
        <v>0.95</v>
      </c>
      <c r="G31" s="47"/>
      <c r="H31" s="28">
        <v>5</v>
      </c>
      <c r="I31" s="28">
        <v>4</v>
      </c>
      <c r="J31" s="28" t="s">
        <v>78</v>
      </c>
    </row>
    <row r="32" ht="30.75" customHeight="1" spans="1:10">
      <c r="A32" s="49" t="s">
        <v>80</v>
      </c>
      <c r="B32" s="50"/>
      <c r="C32" s="50"/>
      <c r="D32" s="50"/>
      <c r="E32" s="50"/>
      <c r="F32" s="50"/>
      <c r="G32" s="51"/>
      <c r="H32" s="52">
        <f>SUM(H15:H31)+H8</f>
        <v>100</v>
      </c>
      <c r="I32" s="61">
        <f>SUM(I15:I31)+J8</f>
        <v>93.8954274691017</v>
      </c>
      <c r="J32" s="5"/>
    </row>
    <row r="33" ht="150.75" customHeight="1" spans="1:10">
      <c r="A33" s="53" t="s">
        <v>81</v>
      </c>
      <c r="B33" s="53"/>
      <c r="C33" s="53"/>
      <c r="D33" s="53"/>
      <c r="E33" s="53"/>
      <c r="F33" s="53"/>
      <c r="G33" s="53"/>
      <c r="H33" s="53"/>
      <c r="I33" s="53"/>
      <c r="J33" s="53"/>
    </row>
    <row r="34" ht="26.25" customHeight="1"/>
    <row r="35" ht="161.1" customHeight="1"/>
    <row r="39" ht="28.5" customHeight="1"/>
  </sheetData>
  <mergeCells count="4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G32"/>
    <mergeCell ref="A33:J33"/>
    <mergeCell ref="A12:A13"/>
    <mergeCell ref="A14:A31"/>
    <mergeCell ref="B15:B25"/>
    <mergeCell ref="B26:B29"/>
    <mergeCell ref="B30:B31"/>
    <mergeCell ref="C15:C20"/>
    <mergeCell ref="C21:C22"/>
    <mergeCell ref="C23:C24"/>
    <mergeCell ref="C30:C31"/>
    <mergeCell ref="A7:C11"/>
  </mergeCells>
  <pageMargins left="0.21" right="0.17" top="0.29" bottom="0.27" header="0.17" footer="0.17"/>
  <pageSetup paperSize="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2023-04-21T00:50:00Z</cp:lastPrinted>
  <dcterms:modified xsi:type="dcterms:W3CDTF">2023-05-12T01:37:29Z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167AB38A1FF44B11AF5A6676C0BE8081</vt:lpwstr>
  </property>
</Properties>
</file>