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<sst xmlns="http://schemas.openxmlformats.org/spreadsheetml/2006/main" count="90" uniqueCount="74">
  <si>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</si>
  <si>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</si>
  <si>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</si>
  <si>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</si>
  <si>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首发-耳研人工耳蜗植入儿童辅音发音特点研究</t>
  </si>
  <si>
    <t>主管部门</t>
  </si>
  <si>
    <t>北京市卫生健康委员会</t>
  </si>
  <si>
    <t>实施单位</t>
  </si>
  <si>
    <t>北京市耳鼻咽喉科研究所</t>
  </si>
  <si>
    <t>项目负责人</t>
  </si>
  <si>
    <t xml:space="preserve">          郭倩倩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</si>
  <si>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</si>
  <si>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</si>
  <si>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</si>
  <si>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</si>
  <si>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</si>
  <si>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</si>
  <si>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</si>
  <si>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</si>
  <si>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</si>
  <si>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</si>
  <si>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</si>
  <si>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</si>
  <si>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</si>
  <si>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</si>
  <si>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</si>
  <si>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</si>
  <si>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（1）完成25名听力正常和25名人工耳蜗植入儿童辅音数据的收集与分析；（2）初步得到不同类型辅音发音规律，并与听力正常儿童进行对比；
（3）参加国内耳鼻咽喉科学术会议3人次；
（4）发表中文论文1篇。</t>
  </si>
  <si>
    <t>(1)完成了30名听力正常和30名人工耳蜗植入儿童辅音数据的收集及分析；（2）初步得到了辅音中塞音的发音规律，并与听力正常儿童进行对比：（3）参加线上培训2人次；（3）发表中文论文1篇。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</si>
  <si>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</si>
  <si>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</si>
  <si>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</si>
  <si>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</si>
  <si>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</si>
  <si>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</si>
  <si>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</si>
  <si>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</si>
  <si>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</si>
  <si>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</si>
  <si>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完成目标数量数据的收集及分析</t>
  </si>
  <si>
    <t>50份</t>
  </si>
  <si>
    <t>60份</t>
  </si>
  <si>
    <t>发表中文论文</t>
  </si>
  <si>
    <t>1篇</t>
  </si>
  <si>
    <t>参加学术会议</t>
  </si>
  <si>
    <t>3人次</t>
  </si>
  <si>
    <t>4人次</t>
  </si>
  <si>
    <t>质量指标</t>
  </si>
  <si>
    <t>数据收集合格率，论文发表合格率</t>
  </si>
  <si>
    <t>时效指标</t>
  </si>
  <si>
    <t>项目完成时限</t>
  </si>
  <si>
    <t>2022年内</t>
  </si>
  <si>
    <t>成本指标</t>
  </si>
  <si>
    <t>项目预算控制数</t>
  </si>
  <si>
    <t>10万元以内</t>
  </si>
  <si>
    <t>9.9376万元</t>
  </si>
  <si>
    <t>因疫情未能外出参会，差旅费有结余。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</si>
  <si>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</si>
  <si>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</si>
  <si>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</si>
  <si>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</si>
  <si>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初步得到不同类型辅音发音规律，为临床精准康复提供理论依据，并参加会议进行推广</t>
  </si>
  <si>
    <t>初步得到不同类型辅音发音规律，为临床精准康复提供理论依据，参加会议进行推广</t>
  </si>
  <si>
    <t>初步得到塞音发音发展规律，并参加会议进行推广</t>
  </si>
  <si>
    <t>绩效资料归集不充分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</si>
  <si>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</si>
  <si>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</si>
  <si>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</si>
  <si>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</si>
  <si>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受试者满意度</t>
  </si>
  <si>
    <t>≥95%</t>
  </si>
  <si>
    <t>进行了满意度调查，但未进行满意度分析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</si>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</sst>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4" fillId="0" borderId="1" xfId="11" applyFont="1" applyBorder="1" applyAlignment="1">
      <alignment horizontal="center" vertical="center"/>
    </xf>
    <xf numFmtId="0" fontId="0" fillId="0" borderId="0" xfId="0" applyAlignment="1">
      <alignment wrapText="1"/>
    </xf>
    <xf numFmtId="177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0405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5" zoomScaleNormal="100" topLeftCell="C1" workbookViewId="0">
      <selection activeCell="J22" sqref="J22"/>
    </sheetView>
  </sheetViews>
  <sheetFormatPr defaultColWidth="9" defaultRowHeight="14"/>
  <cols>
    <col min="1" max="1" width="5.36666666666667" customWidth="1"/>
    <col min="2" max="2" width="7.725" customWidth="1"/>
    <col min="3" max="3" width="12.2666666666667" customWidth="1"/>
    <col min="4" max="4" width="39.9" customWidth="1"/>
    <col min="5" max="5" width="19.45" customWidth="1"/>
    <col min="6" max="6" width="13.3666666666667" customWidth="1"/>
    <col min="7" max="7" width="11.6333333333333" customWidth="1"/>
    <col min="8" max="8" width="12.45" customWidth="1"/>
    <col min="9" max="9" width="11" customWidth="1"/>
    <col min="10" max="10" width="14.5416666666667" customWidth="1"/>
    <col min="11" max="11" width="36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4" t="s">
        <v>5</v>
      </c>
      <c r="B5" s="4"/>
      <c r="C5" s="4"/>
      <c r="D5" s="4" t="s">
        <v>6</v>
      </c>
      <c r="E5" s="4"/>
      <c r="F5" s="6"/>
      <c r="G5" s="4" t="s">
        <v>7</v>
      </c>
      <c r="H5" s="7" t="s">
        <v>8</v>
      </c>
      <c r="I5" s="7"/>
      <c r="J5" s="7"/>
    </row>
    <row r="6" ht="20" customHeight="1" spans="1:10">
      <c r="A6" s="4" t="s">
        <v>9</v>
      </c>
      <c r="B6" s="4"/>
      <c r="C6" s="4"/>
      <c r="D6" s="6" t="s">
        <v>10</v>
      </c>
      <c r="E6" s="6"/>
      <c r="F6" s="6"/>
      <c r="G6" s="4" t="s">
        <v>11</v>
      </c>
      <c r="H6" s="7">
        <v>18801022108</v>
      </c>
      <c r="I6" s="7"/>
      <c r="J6" s="7"/>
    </row>
    <row r="7" ht="30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20" customHeight="1" spans="1:10">
      <c r="A8" s="8"/>
      <c r="B8" s="8"/>
      <c r="C8" s="8"/>
      <c r="D8" s="9" t="s">
        <v>19</v>
      </c>
      <c r="E8" s="10">
        <v>10</v>
      </c>
      <c r="F8" s="10">
        <v>10</v>
      </c>
      <c r="G8" s="11">
        <v>9.9376</v>
      </c>
      <c r="H8" s="4">
        <v>10</v>
      </c>
      <c r="I8" s="32">
        <f>G8/F8</f>
        <v>0.99376</v>
      </c>
      <c r="J8" s="8">
        <f>10*I8</f>
        <v>9.9376</v>
      </c>
    </row>
    <row r="9" ht="30" spans="1:10">
      <c r="A9" s="8"/>
      <c r="B9" s="8"/>
      <c r="C9" s="8"/>
      <c r="D9" s="12" t="s">
        <v>20</v>
      </c>
      <c r="E9" s="10">
        <v>10</v>
      </c>
      <c r="F9" s="10">
        <v>10</v>
      </c>
      <c r="G9" s="11">
        <v>9.9376</v>
      </c>
      <c r="H9" s="4" t="s">
        <v>21</v>
      </c>
      <c r="I9" s="32">
        <f>G9/F9</f>
        <v>0.99376</v>
      </c>
      <c r="J9" s="8" t="s">
        <v>21</v>
      </c>
    </row>
    <row r="10" ht="25" customHeight="1" spans="1:10">
      <c r="A10" s="8"/>
      <c r="B10" s="8"/>
      <c r="C10" s="8"/>
      <c r="D10" s="4" t="s">
        <v>22</v>
      </c>
      <c r="E10" s="4"/>
      <c r="F10" s="4"/>
      <c r="G10" s="4"/>
      <c r="H10" s="4" t="s">
        <v>21</v>
      </c>
      <c r="I10" s="32" t="e">
        <f>G10/F10</f>
        <v>#DIV/0!</v>
      </c>
      <c r="J10" s="8" t="s">
        <v>21</v>
      </c>
    </row>
    <row r="11" ht="19" customHeight="1" spans="1:10">
      <c r="A11" s="8"/>
      <c r="B11" s="8"/>
      <c r="C11" s="8"/>
      <c r="D11" s="6" t="s">
        <v>23</v>
      </c>
      <c r="E11" s="4"/>
      <c r="F11" s="4"/>
      <c r="G11" s="4"/>
      <c r="H11" s="4" t="s">
        <v>21</v>
      </c>
      <c r="I11" s="32" t="e">
        <f>G11/F11</f>
        <v>#DIV/0!</v>
      </c>
      <c r="J11" s="8" t="s">
        <v>21</v>
      </c>
    </row>
    <row r="12" ht="26" customHeight="1" spans="1:10">
      <c r="A12" s="13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3"/>
      <c r="B13" s="8" t="s">
        <v>27</v>
      </c>
      <c r="C13" s="8"/>
      <c r="D13" s="8"/>
      <c r="E13" s="8"/>
      <c r="F13" s="8" t="s">
        <v>28</v>
      </c>
      <c r="G13" s="8"/>
      <c r="H13" s="8"/>
      <c r="I13" s="8"/>
      <c r="J13" s="8"/>
    </row>
    <row r="14" ht="30" spans="1:10">
      <c r="A14" s="13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62" customHeight="1" spans="1:10">
      <c r="A15" s="13"/>
      <c r="B15" s="14" t="s">
        <v>37</v>
      </c>
      <c r="C15" s="15" t="s">
        <v>38</v>
      </c>
      <c r="D15" s="8" t="s">
        <v>39</v>
      </c>
      <c r="E15" s="4" t="s">
        <v>40</v>
      </c>
      <c r="F15" s="4" t="s">
        <v>41</v>
      </c>
      <c r="G15" s="4"/>
      <c r="H15" s="8">
        <v>5</v>
      </c>
      <c r="I15" s="8">
        <v>5</v>
      </c>
      <c r="J15" s="4"/>
    </row>
    <row r="16" ht="62" customHeight="1" spans="1:10">
      <c r="A16" s="13"/>
      <c r="B16" s="14"/>
      <c r="C16" s="16"/>
      <c r="D16" s="8" t="s">
        <v>42</v>
      </c>
      <c r="E16" s="4" t="s">
        <v>43</v>
      </c>
      <c r="F16" s="17" t="s">
        <v>43</v>
      </c>
      <c r="G16" s="18"/>
      <c r="H16" s="8">
        <v>5</v>
      </c>
      <c r="I16" s="8">
        <v>5</v>
      </c>
      <c r="J16" s="4"/>
    </row>
    <row r="17" ht="62" customHeight="1" spans="1:10">
      <c r="A17" s="13"/>
      <c r="B17" s="14"/>
      <c r="C17" s="19"/>
      <c r="D17" s="8" t="s">
        <v>44</v>
      </c>
      <c r="E17" s="4" t="s">
        <v>45</v>
      </c>
      <c r="F17" s="17" t="s">
        <v>46</v>
      </c>
      <c r="G17" s="18"/>
      <c r="H17" s="8">
        <v>5</v>
      </c>
      <c r="I17" s="8">
        <v>5</v>
      </c>
      <c r="J17" s="4"/>
    </row>
    <row r="18" ht="47" customHeight="1" spans="1:11">
      <c r="A18" s="13"/>
      <c r="B18" s="14"/>
      <c r="C18" s="4" t="s">
        <v>47</v>
      </c>
      <c r="D18" s="20" t="s">
        <v>48</v>
      </c>
      <c r="E18" s="21">
        <v>1</v>
      </c>
      <c r="F18" s="21">
        <v>1</v>
      </c>
      <c r="G18" s="22"/>
      <c r="H18" s="8">
        <v>15</v>
      </c>
      <c r="I18" s="8">
        <v>15</v>
      </c>
      <c r="J18" s="4"/>
      <c r="K18" s="33"/>
    </row>
    <row r="19" ht="43" customHeight="1" spans="1:10">
      <c r="A19" s="13"/>
      <c r="B19" s="14"/>
      <c r="C19" s="4" t="s">
        <v>49</v>
      </c>
      <c r="D19" s="23" t="s">
        <v>50</v>
      </c>
      <c r="E19" s="24" t="s">
        <v>51</v>
      </c>
      <c r="F19" s="24" t="s">
        <v>51</v>
      </c>
      <c r="G19" s="8"/>
      <c r="H19" s="8">
        <v>10</v>
      </c>
      <c r="I19" s="8">
        <v>10</v>
      </c>
      <c r="J19" s="4"/>
    </row>
    <row r="20" ht="49" customHeight="1" spans="1:10">
      <c r="A20" s="13"/>
      <c r="B20" s="14"/>
      <c r="C20" s="4" t="s">
        <v>52</v>
      </c>
      <c r="D20" s="8" t="s">
        <v>53</v>
      </c>
      <c r="E20" s="8" t="s">
        <v>54</v>
      </c>
      <c r="F20" s="8" t="s">
        <v>55</v>
      </c>
      <c r="G20" s="8"/>
      <c r="H20" s="8">
        <v>10</v>
      </c>
      <c r="I20" s="8">
        <v>10</v>
      </c>
      <c r="J20" s="8" t="s">
        <v>56</v>
      </c>
    </row>
    <row r="21" ht="30" spans="1:10">
      <c r="A21" s="13"/>
      <c r="B21" s="14" t="s">
        <v>57</v>
      </c>
      <c r="C21" s="14" t="s">
        <v>58</v>
      </c>
      <c r="D21" s="8" t="s">
        <v>59</v>
      </c>
      <c r="E21" s="8" t="s">
        <v>59</v>
      </c>
      <c r="F21" s="4" t="s">
        <v>59</v>
      </c>
      <c r="G21" s="4"/>
      <c r="H21" s="8"/>
      <c r="I21" s="4"/>
      <c r="J21" s="4"/>
    </row>
    <row r="22" ht="75" spans="1:10">
      <c r="A22" s="13"/>
      <c r="B22" s="14"/>
      <c r="C22" s="14" t="s">
        <v>60</v>
      </c>
      <c r="D22" s="8" t="s">
        <v>61</v>
      </c>
      <c r="E22" s="8" t="s">
        <v>62</v>
      </c>
      <c r="F22" s="8" t="s">
        <v>63</v>
      </c>
      <c r="G22" s="8"/>
      <c r="H22" s="8">
        <v>30</v>
      </c>
      <c r="I22" s="4">
        <v>29</v>
      </c>
      <c r="J22" s="23" t="s">
        <v>64</v>
      </c>
    </row>
    <row r="23" ht="30" spans="1:10">
      <c r="A23" s="13"/>
      <c r="B23" s="14"/>
      <c r="C23" s="14" t="s">
        <v>65</v>
      </c>
      <c r="D23" s="8" t="s">
        <v>59</v>
      </c>
      <c r="E23" s="8" t="s">
        <v>59</v>
      </c>
      <c r="F23" s="25" t="s">
        <v>59</v>
      </c>
      <c r="G23" s="26"/>
      <c r="H23" s="8"/>
      <c r="I23" s="4"/>
      <c r="J23" s="4"/>
    </row>
    <row r="24" ht="30" spans="1:10">
      <c r="A24" s="13"/>
      <c r="B24" s="14"/>
      <c r="C24" s="14" t="s">
        <v>66</v>
      </c>
      <c r="D24" s="8" t="s">
        <v>59</v>
      </c>
      <c r="E24" s="8" t="s">
        <v>59</v>
      </c>
      <c r="F24" s="25" t="s">
        <v>59</v>
      </c>
      <c r="G24" s="26"/>
      <c r="H24" s="8"/>
      <c r="I24" s="4"/>
      <c r="J24" s="4"/>
    </row>
    <row r="25" ht="60" spans="1:10">
      <c r="A25" s="13"/>
      <c r="B25" s="14" t="s">
        <v>67</v>
      </c>
      <c r="C25" s="14" t="s">
        <v>68</v>
      </c>
      <c r="D25" s="8" t="s">
        <v>69</v>
      </c>
      <c r="E25" s="8" t="s">
        <v>70</v>
      </c>
      <c r="F25" s="27">
        <v>0.95</v>
      </c>
      <c r="G25" s="28"/>
      <c r="H25" s="8">
        <v>10</v>
      </c>
      <c r="I25" s="4">
        <v>9</v>
      </c>
      <c r="J25" s="8" t="s">
        <v>71</v>
      </c>
    </row>
    <row r="26" ht="15" spans="1:10">
      <c r="A26" s="29" t="s">
        <v>72</v>
      </c>
      <c r="B26" s="29"/>
      <c r="C26" s="29"/>
      <c r="D26" s="29"/>
      <c r="E26" s="29"/>
      <c r="F26" s="29"/>
      <c r="G26" s="29"/>
      <c r="H26" s="29">
        <f>SUM(H15:H25)+H8</f>
        <v>100</v>
      </c>
      <c r="I26" s="34">
        <f>SUM(I15:I25)+J8</f>
        <v>97.9376</v>
      </c>
      <c r="J26" s="4"/>
    </row>
    <row r="27" ht="161" customHeight="1" spans="1:10">
      <c r="A27" s="30" t="s">
        <v>73</v>
      </c>
      <c r="B27" s="31"/>
      <c r="C27" s="31"/>
      <c r="D27" s="31"/>
      <c r="E27" s="31"/>
      <c r="F27" s="31"/>
      <c r="G27" s="31"/>
      <c r="H27" s="31"/>
      <c r="I27" s="31"/>
      <c r="J27" s="31"/>
    </row>
  </sheetData>
  <mergeCells count="3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20"/>
    <mergeCell ref="B21:B24"/>
    <mergeCell ref="C15:C17"/>
    <mergeCell ref="A7:C11"/>
  </mergeCells>
  <pageMargins left="0.708661417322835" right="0.511811023622047" top="0.551181102362205" bottom="0.551181102362205" header="0.31496062992126" footer="0.31496062992126"/>
  <pageSetup paperSize="9" scale="5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2015-06-07T10:17:00Z</dcterms:created>
  <cp:lastPrinted>2020-04-24T18:17:00Z</cp:lastPrinted>
  <dcterms:modified xsi:type="dcterms:W3CDTF">2023-05-12T01:38:50Z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76C7EF9FD56C4C439BEAA4B0A757DF2E_13</vt:lpwstr>
  </property>
</Properties>
</file>