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<sst xmlns="http://schemas.openxmlformats.org/spreadsheetml/2006/main" count="80" uniqueCount="65">
  <si>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</si>
  <si>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</si>
  <si>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</si>
  <si>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</si>
  <si>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首发-耳研难治性慢性鼻窦炎精准诊疗体系的建立</t>
  </si>
  <si>
    <t>主管部门</t>
  </si>
  <si>
    <t>北京市卫生健康委员会</t>
  </si>
  <si>
    <t>实施单位</t>
  </si>
  <si>
    <t>北京市耳鼻咽喉科研究所（北京市耳鼻咽喉头颈外科研究中心）</t>
  </si>
  <si>
    <t>项目负责人</t>
  </si>
  <si>
    <t>张罗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</si>
  <si>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</si>
  <si>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</si>
  <si>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</si>
  <si>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</si>
  <si>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</si>
  <si>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</si>
  <si>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</si>
  <si>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</si>
  <si>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</si>
  <si>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</si>
  <si>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</si>
  <si>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</si>
  <si>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</si>
  <si>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</si>
  <si>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</si>
  <si>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</si>
  <si>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.评价奥马珠单抗与口服糖皮质激素治疗RCRS的疗效与安全性；2.挖掘生物标志物表达与RCRS疾病进程的动态变化规律；3.形成难治性慢性鼻窦炎的药物治疗方案；4.晋升博士生导师1名、硕士生导师2名；培养硕士研究生3名，博士研究生3名；5.建立新的生物样本库；6.规范难治性慢性鼻窦炎的药物治疗方案，并制定新的治疗指南或共识；7.将规范化治疗方案至少在10家医院推广。1.评价奥马珠单抗与口服糖皮质激素治疗RCRS的疗效与安全性；2.挖掘生物标志物表达与RCRS疾病进程的动态变化规律；3.形成难治性慢性鼻窦炎的药物治疗方案；4.晋升博士生导师1名、硕士生导师2名；培养硕士研究生3名，博士研究生3名；5.建立新的生物样本库；6.规范难治性慢性鼻窦炎的药物治疗方案，并制定新的治疗指南或共识；7.将规范化治疗方案至少在10家医院推广。</t>
  </si>
  <si>
    <t>1.初步评价奥马珠单抗与口服糖皮质激素治疗RCRS的疗效与安全性；2.探讨生物标志物表达与RCRS疾病进程的动态变化规律；3.初步形成难治性慢性鼻窦炎的药物治疗方案；4.培养硕士研究生3名，博士研究生3名；5.建立新的生物样本库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</si>
  <si>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</si>
  <si>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</si>
  <si>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</si>
  <si>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</si>
  <si>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</si>
  <si>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</si>
  <si>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</si>
  <si>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</si>
  <si>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数量指标</t>
  </si>
  <si>
    <t>学术交流</t>
  </si>
  <si>
    <t>3次</t>
  </si>
  <si>
    <t>举办国际、全国学术会议</t>
  </si>
  <si>
    <t>1次</t>
  </si>
  <si>
    <t>质量指标</t>
  </si>
  <si>
    <t>SCI论文发表合格率</t>
  </si>
  <si>
    <t>课题数据收集还未完成</t>
  </si>
  <si>
    <t>研究生毕业率</t>
  </si>
  <si>
    <t>时效指标</t>
  </si>
  <si>
    <t>项目研究方案制定和前期准备时间</t>
  </si>
  <si>
    <t>≤2022年12月</t>
  </si>
  <si>
    <t>成本指标</t>
  </si>
  <si>
    <t>项目预算控制数</t>
  </si>
  <si>
    <t>45万元以内</t>
  </si>
  <si>
    <t>28.702万元</t>
  </si>
  <si>
    <t>效果指标(30分)</t>
  </si>
  <si>
    <t>社会效益
指标</t>
  </si>
  <si>
    <t>提高北京地区慢性鼻窦炎的防治水平</t>
  </si>
  <si>
    <t>效益指标量化不足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</si>
  <si>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</si>
  <si>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</si>
  <si>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参会学员满意度</t>
  </si>
  <si>
    <t>≥95%</t>
  </si>
  <si>
    <t>进行了满意度调查，但未进行满意度分析</t>
  </si>
  <si>
    <t>实验人员满意度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</si>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</sst>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255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57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9" fontId="5" fillId="0" borderId="1" xfId="11" applyFont="1" applyBorder="1" applyAlignment="1">
      <alignment horizontal="center" vertical="center"/>
    </xf>
    <xf numFmtId="0" fontId="1" fillId="0" borderId="0" xfId="0" applyFont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94437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90" zoomScaleNormal="100" topLeftCell="A14" workbookViewId="0">
      <selection activeCell="F16" sqref="F16:G16"/>
    </sheetView>
  </sheetViews>
  <sheetFormatPr defaultColWidth="9" defaultRowHeight="14"/>
  <cols>
    <col min="1" max="1" width="5.33333333333333" customWidth="1"/>
    <col min="2" max="2" width="7.73333333333333" customWidth="1"/>
    <col min="3" max="3" width="12.2666666666667" customWidth="1"/>
    <col min="4" max="4" width="19.2" customWidth="1"/>
    <col min="5" max="5" width="19.4666666666667" customWidth="1"/>
    <col min="6" max="6" width="13.3333333333333" customWidth="1"/>
    <col min="7" max="7" width="11.6666666666667" customWidth="1"/>
    <col min="8" max="8" width="12.4666666666667" customWidth="1"/>
    <col min="9" max="9" width="11" customWidth="1"/>
    <col min="10" max="10" width="18.9833333333333" customWidth="1"/>
    <col min="11" max="11" width="20.6666666666667" customWidth="1"/>
  </cols>
  <sheetData>
    <row r="1" ht="27" customHeight="1" spans="1:1">
      <c r="A1" s="2" t="s">
        <v>0</v>
      </c>
    </row>
    <row r="2" ht="34.0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6" t="s">
        <v>4</v>
      </c>
      <c r="E4" s="6"/>
      <c r="F4" s="6"/>
      <c r="G4" s="6"/>
      <c r="H4" s="6"/>
      <c r="I4" s="6"/>
      <c r="J4" s="6"/>
    </row>
    <row r="5" ht="31.05" customHeight="1" spans="1:10">
      <c r="A5" s="5" t="s">
        <v>5</v>
      </c>
      <c r="B5" s="5"/>
      <c r="C5" s="5"/>
      <c r="D5" s="5" t="s">
        <v>6</v>
      </c>
      <c r="E5" s="5"/>
      <c r="F5" s="7"/>
      <c r="G5" s="5" t="s">
        <v>7</v>
      </c>
      <c r="H5" s="8" t="s">
        <v>8</v>
      </c>
      <c r="I5" s="8"/>
      <c r="J5" s="8"/>
    </row>
    <row r="6" ht="20" customHeight="1" spans="1:10">
      <c r="A6" s="5" t="s">
        <v>9</v>
      </c>
      <c r="B6" s="5"/>
      <c r="C6" s="5"/>
      <c r="D6" s="5" t="s">
        <v>10</v>
      </c>
      <c r="E6" s="5"/>
      <c r="F6" s="7"/>
      <c r="G6" s="5" t="s">
        <v>11</v>
      </c>
      <c r="H6" s="8">
        <v>58265801</v>
      </c>
      <c r="I6" s="8"/>
      <c r="J6" s="8"/>
    </row>
    <row r="7" ht="30" spans="1:10">
      <c r="A7" s="8" t="s">
        <v>12</v>
      </c>
      <c r="B7" s="8"/>
      <c r="C7" s="8"/>
      <c r="D7" s="5"/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5" t="s">
        <v>18</v>
      </c>
    </row>
    <row r="8" ht="20" customHeight="1" spans="1:10">
      <c r="A8" s="8"/>
      <c r="B8" s="8"/>
      <c r="C8" s="8"/>
      <c r="D8" s="9" t="s">
        <v>19</v>
      </c>
      <c r="E8" s="10">
        <v>45</v>
      </c>
      <c r="F8" s="10">
        <v>45</v>
      </c>
      <c r="G8" s="10">
        <v>28.702</v>
      </c>
      <c r="H8" s="5">
        <v>10</v>
      </c>
      <c r="I8" s="35">
        <f>G8/F8</f>
        <v>0.637822222222222</v>
      </c>
      <c r="J8" s="8">
        <f>ROUND(10*I8,2)</f>
        <v>6.38</v>
      </c>
    </row>
    <row r="9" ht="45" spans="1:10">
      <c r="A9" s="8"/>
      <c r="B9" s="8"/>
      <c r="C9" s="8"/>
      <c r="D9" s="11" t="s">
        <v>20</v>
      </c>
      <c r="E9" s="10">
        <v>45</v>
      </c>
      <c r="F9" s="10">
        <v>45</v>
      </c>
      <c r="G9" s="10">
        <v>28.702</v>
      </c>
      <c r="H9" s="5" t="s">
        <v>21</v>
      </c>
      <c r="I9" s="35">
        <f>G9/F9</f>
        <v>0.637822222222222</v>
      </c>
      <c r="J9" s="8" t="s">
        <v>21</v>
      </c>
    </row>
    <row r="10" ht="25.05" customHeight="1" spans="1:10">
      <c r="A10" s="8"/>
      <c r="B10" s="8"/>
      <c r="C10" s="8"/>
      <c r="D10" s="5" t="s">
        <v>22</v>
      </c>
      <c r="E10" s="5">
        <v>0</v>
      </c>
      <c r="F10" s="5">
        <v>0</v>
      </c>
      <c r="G10" s="5">
        <v>0</v>
      </c>
      <c r="H10" s="5" t="s">
        <v>21</v>
      </c>
      <c r="I10" s="35"/>
      <c r="J10" s="8" t="s">
        <v>21</v>
      </c>
    </row>
    <row r="11" ht="19.05" customHeight="1" spans="1:10">
      <c r="A11" s="8"/>
      <c r="B11" s="8"/>
      <c r="C11" s="8"/>
      <c r="D11" s="7" t="s">
        <v>23</v>
      </c>
      <c r="E11" s="5">
        <v>0</v>
      </c>
      <c r="F11" s="5">
        <v>0</v>
      </c>
      <c r="G11" s="5">
        <v>0</v>
      </c>
      <c r="H11" s="5" t="s">
        <v>21</v>
      </c>
      <c r="I11" s="35"/>
      <c r="J11" s="8" t="s">
        <v>21</v>
      </c>
    </row>
    <row r="12" ht="26" customHeight="1" spans="1:10">
      <c r="A12" s="12" t="s">
        <v>24</v>
      </c>
      <c r="B12" s="8" t="s">
        <v>25</v>
      </c>
      <c r="C12" s="8"/>
      <c r="D12" s="8"/>
      <c r="E12" s="8"/>
      <c r="F12" s="8" t="s">
        <v>26</v>
      </c>
      <c r="G12" s="8"/>
      <c r="H12" s="8"/>
      <c r="I12" s="8"/>
      <c r="J12" s="8"/>
    </row>
    <row r="13" ht="231" customHeight="1" spans="1:10">
      <c r="A13" s="12"/>
      <c r="B13" s="8" t="s">
        <v>27</v>
      </c>
      <c r="C13" s="8"/>
      <c r="D13" s="8"/>
      <c r="E13" s="8"/>
      <c r="F13" s="8" t="s">
        <v>28</v>
      </c>
      <c r="G13" s="8"/>
      <c r="H13" s="8"/>
      <c r="I13" s="8"/>
      <c r="J13" s="8"/>
    </row>
    <row r="14" ht="88.05" customHeight="1" spans="1:11">
      <c r="A14" s="12" t="s">
        <v>29</v>
      </c>
      <c r="B14" s="8" t="s">
        <v>30</v>
      </c>
      <c r="C14" s="5" t="s">
        <v>31</v>
      </c>
      <c r="D14" s="5" t="s">
        <v>32</v>
      </c>
      <c r="E14" s="5" t="s">
        <v>33</v>
      </c>
      <c r="F14" s="8" t="s">
        <v>34</v>
      </c>
      <c r="G14" s="8"/>
      <c r="H14" s="8" t="s">
        <v>35</v>
      </c>
      <c r="I14" s="8" t="s">
        <v>18</v>
      </c>
      <c r="J14" s="8" t="s">
        <v>36</v>
      </c>
      <c r="K14" s="36"/>
    </row>
    <row r="15" ht="24" customHeight="1" spans="1:10">
      <c r="A15" s="12"/>
      <c r="B15" s="13"/>
      <c r="C15" s="5" t="s">
        <v>37</v>
      </c>
      <c r="D15" s="8" t="s">
        <v>38</v>
      </c>
      <c r="E15" s="8" t="s">
        <v>39</v>
      </c>
      <c r="F15" s="8" t="s">
        <v>39</v>
      </c>
      <c r="G15" s="8"/>
      <c r="H15" s="8">
        <v>10</v>
      </c>
      <c r="I15" s="8">
        <v>10</v>
      </c>
      <c r="J15" s="5"/>
    </row>
    <row r="16" ht="30" spans="1:10">
      <c r="A16" s="12"/>
      <c r="B16" s="13"/>
      <c r="C16" s="5" t="s">
        <v>37</v>
      </c>
      <c r="D16" s="8" t="s">
        <v>40</v>
      </c>
      <c r="E16" s="8" t="s">
        <v>41</v>
      </c>
      <c r="F16" s="8" t="s">
        <v>41</v>
      </c>
      <c r="G16" s="8"/>
      <c r="H16" s="8">
        <v>10</v>
      </c>
      <c r="I16" s="8">
        <v>10</v>
      </c>
      <c r="J16" s="5"/>
    </row>
    <row r="17" s="1" customFormat="1" ht="37" customHeight="1" spans="1:11">
      <c r="A17" s="14"/>
      <c r="B17" s="15"/>
      <c r="C17" s="6" t="s">
        <v>42</v>
      </c>
      <c r="D17" s="16" t="s">
        <v>43</v>
      </c>
      <c r="E17" s="17">
        <v>0.8</v>
      </c>
      <c r="F17" s="18">
        <v>0</v>
      </c>
      <c r="G17" s="19"/>
      <c r="H17" s="16">
        <v>5</v>
      </c>
      <c r="I17" s="16">
        <v>0</v>
      </c>
      <c r="J17" s="16" t="s">
        <v>44</v>
      </c>
      <c r="K17" s="36"/>
    </row>
    <row r="18" ht="15" spans="1:10">
      <c r="A18" s="12"/>
      <c r="B18" s="13"/>
      <c r="C18" s="5" t="s">
        <v>42</v>
      </c>
      <c r="D18" s="8" t="s">
        <v>45</v>
      </c>
      <c r="E18" s="20">
        <v>1</v>
      </c>
      <c r="F18" s="21">
        <v>1</v>
      </c>
      <c r="G18" s="22"/>
      <c r="H18" s="8">
        <v>5</v>
      </c>
      <c r="I18" s="8">
        <v>5</v>
      </c>
      <c r="J18" s="8"/>
    </row>
    <row r="19" ht="39.4" customHeight="1" spans="1:10">
      <c r="A19" s="12"/>
      <c r="B19" s="13"/>
      <c r="C19" s="5" t="s">
        <v>46</v>
      </c>
      <c r="D19" s="8" t="s">
        <v>47</v>
      </c>
      <c r="E19" s="8" t="s">
        <v>48</v>
      </c>
      <c r="F19" s="23">
        <v>44896</v>
      </c>
      <c r="G19" s="24"/>
      <c r="H19" s="8">
        <v>10</v>
      </c>
      <c r="I19" s="8">
        <v>10</v>
      </c>
      <c r="J19" s="8"/>
    </row>
    <row r="20" ht="74" customHeight="1" spans="1:10">
      <c r="A20" s="12"/>
      <c r="B20" s="13"/>
      <c r="C20" s="5" t="s">
        <v>49</v>
      </c>
      <c r="D20" s="8" t="s">
        <v>50</v>
      </c>
      <c r="E20" s="8" t="s">
        <v>51</v>
      </c>
      <c r="F20" s="5" t="s">
        <v>52</v>
      </c>
      <c r="G20" s="5"/>
      <c r="H20" s="8">
        <v>10</v>
      </c>
      <c r="I20" s="8">
        <v>10</v>
      </c>
      <c r="J20" s="8"/>
    </row>
    <row r="21" ht="45" spans="1:11">
      <c r="A21" s="12"/>
      <c r="B21" s="13" t="s">
        <v>53</v>
      </c>
      <c r="C21" s="13" t="s">
        <v>54</v>
      </c>
      <c r="D21" s="8" t="s">
        <v>55</v>
      </c>
      <c r="E21" s="8" t="s">
        <v>55</v>
      </c>
      <c r="F21" s="8" t="s">
        <v>55</v>
      </c>
      <c r="G21" s="8"/>
      <c r="H21" s="8">
        <v>30</v>
      </c>
      <c r="I21" s="5">
        <v>29</v>
      </c>
      <c r="J21" s="16" t="s">
        <v>56</v>
      </c>
      <c r="K21" s="36"/>
    </row>
    <row r="22" ht="30" spans="1:11">
      <c r="A22" s="12"/>
      <c r="B22" s="25" t="s">
        <v>57</v>
      </c>
      <c r="C22" s="13" t="s">
        <v>58</v>
      </c>
      <c r="D22" s="8" t="s">
        <v>59</v>
      </c>
      <c r="E22" s="8" t="s">
        <v>60</v>
      </c>
      <c r="F22" s="26">
        <v>0.95</v>
      </c>
      <c r="G22" s="27"/>
      <c r="H22" s="8">
        <v>5</v>
      </c>
      <c r="I22" s="5">
        <v>4</v>
      </c>
      <c r="J22" s="8" t="s">
        <v>61</v>
      </c>
      <c r="K22" s="1"/>
    </row>
    <row r="23" ht="30" spans="1:10">
      <c r="A23" s="12"/>
      <c r="B23" s="28"/>
      <c r="C23" s="13" t="s">
        <v>58</v>
      </c>
      <c r="D23" s="8" t="s">
        <v>62</v>
      </c>
      <c r="E23" s="5" t="s">
        <v>60</v>
      </c>
      <c r="F23" s="29">
        <v>0.95</v>
      </c>
      <c r="G23" s="5"/>
      <c r="H23" s="8">
        <v>5</v>
      </c>
      <c r="I23" s="5">
        <v>4</v>
      </c>
      <c r="J23" s="8" t="s">
        <v>61</v>
      </c>
    </row>
    <row r="24" ht="15" spans="1:10">
      <c r="A24" s="30" t="s">
        <v>63</v>
      </c>
      <c r="B24" s="31"/>
      <c r="C24" s="31"/>
      <c r="D24" s="31"/>
      <c r="E24" s="31"/>
      <c r="F24" s="31"/>
      <c r="G24" s="32"/>
      <c r="H24" s="33">
        <f>SUM(H15:H23)+H8</f>
        <v>100</v>
      </c>
      <c r="I24" s="33">
        <f>SUM(I15:I23)+J8</f>
        <v>88.38</v>
      </c>
      <c r="J24" s="5"/>
    </row>
    <row r="25" ht="161" customHeight="1" spans="1:10">
      <c r="A25" s="34" t="s">
        <v>64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20"/>
    <mergeCell ref="B22:B23"/>
    <mergeCell ref="A7:C11"/>
  </mergeCells>
  <pageMargins left="0.708661417322835" right="0.511811023622047" top="0.551181102362205" bottom="0.551181102362205" header="0.31496062992126" footer="0.31496062992126"/>
  <pageSetup paperSize="9" scale="66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'</cp:lastModifiedBy>
  <dcterms:created xsi:type="dcterms:W3CDTF">2015-06-07T10:17:00Z</dcterms:created>
  <cp:lastPrinted>2020-04-24T18:17:00Z</cp:lastPrinted>
  <dcterms:modified xsi:type="dcterms:W3CDTF">2023-05-12T02:12:06Z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C6BC2756808C47A49A52C5202D527F6F_13</vt:lpwstr>
  </property>
</Properties>
</file>