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<sst xmlns="http://schemas.openxmlformats.org/spreadsheetml/2006/main" count="86" uniqueCount="74">
  <si>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</si>
  <si>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</si>
  <si>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</si>
  <si>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</si>
  <si>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首发-耳研儿童大前庭水管综合征早期发现及精准诊断模型研究</t>
  </si>
  <si>
    <t>主管部门</t>
  </si>
  <si>
    <t>北京市卫生健康委员会</t>
  </si>
  <si>
    <t>实施单位</t>
  </si>
  <si>
    <t>北京市耳鼻咽喉科研究所</t>
  </si>
  <si>
    <t>项目负责人</t>
  </si>
  <si>
    <t>黄丽辉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</si>
  <si>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</si>
  <si>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</si>
  <si>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</si>
  <si>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</si>
  <si>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</si>
  <si>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</si>
  <si>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</si>
  <si>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</si>
  <si>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</si>
  <si>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</si>
  <si>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</si>
  <si>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</si>
  <si>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</si>
  <si>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</si>
  <si>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</si>
  <si>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</si>
  <si>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绩效指标1：研发新一代4个基因23个位点耳聋基因筛查芯片1款
绩效指标2：通过定期随访，收集整理SLC26A4基因筛查阳性儿童听力筛查及耳聋基因筛查等资料；绩效目标3：发表中文学术论文1篇；</t>
  </si>
  <si>
    <t>已研发新一代4个基因23个位点耳聋基因筛查芯片1款；通过定期随访，已收集整理SLC26A4基因筛查阳性儿童听力筛查及耳聋基因筛查等资料；已发表中文核心期刊2篇，SCI论文1篇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</si>
  <si>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</si>
  <si>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</si>
  <si>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</si>
  <si>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</si>
  <si>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</si>
  <si>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</si>
  <si>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</si>
  <si>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</si>
  <si>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</si>
  <si>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</si>
  <si>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论文、参编指南及人才培养</t>
  </si>
  <si>
    <t>发表中文学术论文1篇</t>
  </si>
  <si>
    <t>已发表中文核心期刊2篇，SCI论文1篇</t>
  </si>
  <si>
    <t>年初绩效目标设置偏低</t>
  </si>
  <si>
    <t>质量指标</t>
  </si>
  <si>
    <t>在国内外权威学术期刊发表论文</t>
  </si>
  <si>
    <t>1篇</t>
  </si>
  <si>
    <t>发表IF&gt;5分的学术论文1篇</t>
  </si>
  <si>
    <t>时效指标</t>
  </si>
  <si>
    <t>按时间完成</t>
  </si>
  <si>
    <t>2022年12月前</t>
  </si>
  <si>
    <t>成本指标</t>
  </si>
  <si>
    <t>项目预算控制数</t>
  </si>
  <si>
    <t>16万元以内</t>
  </si>
  <si>
    <t>12.07万元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</si>
  <si>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</si>
  <si>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</si>
  <si>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</si>
  <si>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</si>
  <si>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提升举办影响力</t>
  </si>
  <si>
    <t>组织举办学术会议1次</t>
  </si>
  <si>
    <t>组织举办中华预防医学会出生缺陷预防与控制专业委员会2022学术活动听力筛查学术讲座</t>
  </si>
  <si>
    <t>效益指标量化不足</t>
  </si>
  <si>
    <t>生态效益
指标</t>
  </si>
  <si>
    <t>可持续影响指标</t>
  </si>
  <si>
    <t>参加国内外学术会议，共享研究成果</t>
  </si>
  <si>
    <t>参加学术交流</t>
  </si>
  <si>
    <t>保持在我单位新生儿听力诊治领域的学术领先地位；参加学术会议，担任学术组织的主要委员等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</si>
  <si>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</si>
  <si>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</si>
  <si>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参加学术交流人员满意度</t>
  </si>
  <si>
    <t>≥95%</t>
  </si>
  <si>
    <t>未进行满意度调查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</si>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</sst>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9" fontId="5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100" workbookViewId="0">
      <selection activeCell="I24" sqref="I24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style="2" customWidth="1"/>
    <col min="7" max="7" width="17.8333333333333" customWidth="1"/>
    <col min="8" max="8" width="12.5" customWidth="1"/>
    <col min="9" max="9" width="11" customWidth="1"/>
    <col min="10" max="10" width="14.5833333333333" customWidth="1"/>
    <col min="11" max="11" width="25.8333333333333" customWidth="1"/>
  </cols>
  <sheetData>
    <row r="1" ht="27" customHeight="1" spans="1:1">
      <c r="A1" s="3" t="s">
        <v>0</v>
      </c>
    </row>
    <row r="2" ht="3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" customHeight="1" spans="1:10">
      <c r="A5" s="6" t="s">
        <v>5</v>
      </c>
      <c r="B5" s="6"/>
      <c r="C5" s="6"/>
      <c r="D5" s="6" t="s">
        <v>6</v>
      </c>
      <c r="E5" s="6"/>
      <c r="F5" s="7"/>
      <c r="G5" s="6" t="s">
        <v>7</v>
      </c>
      <c r="H5" s="8" t="s">
        <v>8</v>
      </c>
      <c r="I5" s="8"/>
      <c r="J5" s="8"/>
    </row>
    <row r="6" ht="20" customHeight="1" spans="1:10">
      <c r="A6" s="6" t="s">
        <v>9</v>
      </c>
      <c r="B6" s="6"/>
      <c r="C6" s="6"/>
      <c r="D6" s="9" t="s">
        <v>10</v>
      </c>
      <c r="E6" s="9"/>
      <c r="F6" s="7"/>
      <c r="G6" s="6" t="s">
        <v>11</v>
      </c>
      <c r="H6" s="8">
        <v>13311270603</v>
      </c>
      <c r="I6" s="8"/>
      <c r="J6" s="8"/>
    </row>
    <row r="7" ht="30" spans="1:10">
      <c r="A7" s="10" t="s">
        <v>12</v>
      </c>
      <c r="B7" s="10"/>
      <c r="C7" s="10"/>
      <c r="D7" s="6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6" t="s">
        <v>18</v>
      </c>
    </row>
    <row r="8" ht="20" customHeight="1" spans="1:10">
      <c r="A8" s="10"/>
      <c r="B8" s="10"/>
      <c r="C8" s="10"/>
      <c r="D8" s="11" t="s">
        <v>19</v>
      </c>
      <c r="E8" s="12">
        <v>16</v>
      </c>
      <c r="F8" s="13">
        <v>16</v>
      </c>
      <c r="G8" s="14">
        <v>12.07</v>
      </c>
      <c r="H8" s="6">
        <v>10</v>
      </c>
      <c r="I8" s="30">
        <f>G8/F8</f>
        <v>0.754375</v>
      </c>
      <c r="J8" s="10">
        <f>ROUND(10*I8,2)</f>
        <v>7.54</v>
      </c>
    </row>
    <row r="9" ht="45" spans="1:10">
      <c r="A9" s="10"/>
      <c r="B9" s="10"/>
      <c r="C9" s="10"/>
      <c r="D9" s="7" t="s">
        <v>20</v>
      </c>
      <c r="E9" s="12">
        <v>16</v>
      </c>
      <c r="F9" s="13">
        <v>16</v>
      </c>
      <c r="G9" s="14">
        <v>12.07</v>
      </c>
      <c r="H9" s="6" t="s">
        <v>21</v>
      </c>
      <c r="I9" s="30">
        <f>G9/F9</f>
        <v>0.754375</v>
      </c>
      <c r="J9" s="10" t="s">
        <v>21</v>
      </c>
    </row>
    <row r="10" ht="25" customHeight="1" spans="1:10">
      <c r="A10" s="10"/>
      <c r="B10" s="10"/>
      <c r="C10" s="10"/>
      <c r="D10" s="6" t="s">
        <v>22</v>
      </c>
      <c r="E10" s="6">
        <v>0</v>
      </c>
      <c r="F10" s="10">
        <v>0</v>
      </c>
      <c r="G10" s="6">
        <v>0</v>
      </c>
      <c r="H10" s="6" t="s">
        <v>21</v>
      </c>
      <c r="I10" s="31"/>
      <c r="J10" s="10" t="s">
        <v>21</v>
      </c>
    </row>
    <row r="11" ht="19" customHeight="1" spans="1:10">
      <c r="A11" s="10"/>
      <c r="B11" s="10"/>
      <c r="C11" s="10"/>
      <c r="D11" s="9" t="s">
        <v>23</v>
      </c>
      <c r="E11" s="6">
        <v>0</v>
      </c>
      <c r="F11" s="10">
        <v>0</v>
      </c>
      <c r="G11" s="6">
        <v>0</v>
      </c>
      <c r="H11" s="6" t="s">
        <v>21</v>
      </c>
      <c r="I11" s="31"/>
      <c r="J11" s="10" t="s">
        <v>21</v>
      </c>
    </row>
    <row r="12" ht="26" customHeight="1" spans="1:10">
      <c r="A12" s="15" t="s">
        <v>24</v>
      </c>
      <c r="B12" s="10" t="s">
        <v>25</v>
      </c>
      <c r="C12" s="10"/>
      <c r="D12" s="10"/>
      <c r="E12" s="10"/>
      <c r="F12" s="10" t="s">
        <v>26</v>
      </c>
      <c r="G12" s="10"/>
      <c r="H12" s="10"/>
      <c r="I12" s="10"/>
      <c r="J12" s="10"/>
    </row>
    <row r="13" ht="75" customHeight="1" spans="1:10">
      <c r="A13" s="15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30" spans="1:10">
      <c r="A14" s="15" t="s">
        <v>29</v>
      </c>
      <c r="B14" s="10" t="s">
        <v>30</v>
      </c>
      <c r="C14" s="6" t="s">
        <v>31</v>
      </c>
      <c r="D14" s="6" t="s">
        <v>32</v>
      </c>
      <c r="E14" s="6" t="s">
        <v>33</v>
      </c>
      <c r="F14" s="10" t="s">
        <v>34</v>
      </c>
      <c r="G14" s="10"/>
      <c r="H14" s="10" t="s">
        <v>35</v>
      </c>
      <c r="I14" s="10" t="s">
        <v>18</v>
      </c>
      <c r="J14" s="10" t="s">
        <v>36</v>
      </c>
    </row>
    <row r="15" s="1" customFormat="1" ht="42" customHeight="1" spans="1:10">
      <c r="A15" s="16"/>
      <c r="B15" s="17" t="s">
        <v>37</v>
      </c>
      <c r="C15" s="18" t="s">
        <v>38</v>
      </c>
      <c r="D15" s="19" t="s">
        <v>39</v>
      </c>
      <c r="E15" s="19" t="s">
        <v>40</v>
      </c>
      <c r="F15" s="19" t="s">
        <v>41</v>
      </c>
      <c r="G15" s="19"/>
      <c r="H15" s="17">
        <v>15</v>
      </c>
      <c r="I15" s="18">
        <v>13.5</v>
      </c>
      <c r="J15" s="17" t="s">
        <v>42</v>
      </c>
    </row>
    <row r="16" ht="34.5" customHeight="1" spans="1:10">
      <c r="A16" s="15"/>
      <c r="B16" s="17"/>
      <c r="C16" s="6" t="s">
        <v>43</v>
      </c>
      <c r="D16" s="10" t="s">
        <v>44</v>
      </c>
      <c r="E16" s="10" t="s">
        <v>45</v>
      </c>
      <c r="F16" s="10" t="s">
        <v>46</v>
      </c>
      <c r="G16" s="10"/>
      <c r="H16" s="10">
        <v>15</v>
      </c>
      <c r="I16" s="10">
        <v>15</v>
      </c>
      <c r="J16" s="6"/>
    </row>
    <row r="17" ht="25" customHeight="1" spans="1:10">
      <c r="A17" s="15"/>
      <c r="B17" s="17"/>
      <c r="C17" s="6" t="s">
        <v>47</v>
      </c>
      <c r="D17" s="20" t="s">
        <v>48</v>
      </c>
      <c r="E17" s="21" t="s">
        <v>49</v>
      </c>
      <c r="F17" s="22">
        <v>44896</v>
      </c>
      <c r="G17" s="10"/>
      <c r="H17" s="10">
        <v>10</v>
      </c>
      <c r="I17" s="6">
        <v>10</v>
      </c>
      <c r="J17" s="6"/>
    </row>
    <row r="18" ht="24" customHeight="1" spans="1:10">
      <c r="A18" s="15"/>
      <c r="B18" s="17"/>
      <c r="C18" s="6" t="s">
        <v>50</v>
      </c>
      <c r="D18" s="10" t="s">
        <v>51</v>
      </c>
      <c r="E18" s="10" t="s">
        <v>52</v>
      </c>
      <c r="F18" s="10" t="s">
        <v>53</v>
      </c>
      <c r="G18" s="10"/>
      <c r="H18" s="10">
        <v>10</v>
      </c>
      <c r="I18" s="10">
        <v>10</v>
      </c>
      <c r="J18" s="6"/>
    </row>
    <row r="19" ht="30" spans="1:11">
      <c r="A19" s="15"/>
      <c r="B19" s="21" t="s">
        <v>54</v>
      </c>
      <c r="C19" s="21" t="s">
        <v>55</v>
      </c>
      <c r="D19" s="10" t="s">
        <v>56</v>
      </c>
      <c r="E19" s="10" t="s">
        <v>56</v>
      </c>
      <c r="F19" s="23" t="s">
        <v>56</v>
      </c>
      <c r="G19" s="24"/>
      <c r="H19" s="10">
        <v>0</v>
      </c>
      <c r="I19" s="6">
        <v>0</v>
      </c>
      <c r="J19" s="6"/>
      <c r="K19" s="2"/>
    </row>
    <row r="20" ht="49.5" customHeight="1" spans="1:10">
      <c r="A20" s="15"/>
      <c r="B20" s="21"/>
      <c r="C20" s="21" t="s">
        <v>57</v>
      </c>
      <c r="D20" s="10" t="s">
        <v>58</v>
      </c>
      <c r="E20" s="10" t="s">
        <v>59</v>
      </c>
      <c r="F20" s="10" t="s">
        <v>60</v>
      </c>
      <c r="G20" s="10"/>
      <c r="H20" s="10">
        <v>15</v>
      </c>
      <c r="I20" s="6">
        <v>14</v>
      </c>
      <c r="J20" s="10" t="s">
        <v>61</v>
      </c>
    </row>
    <row r="21" ht="30" spans="1:10">
      <c r="A21" s="15"/>
      <c r="B21" s="21"/>
      <c r="C21" s="21" t="s">
        <v>62</v>
      </c>
      <c r="D21" s="10" t="s">
        <v>56</v>
      </c>
      <c r="E21" s="10" t="s">
        <v>56</v>
      </c>
      <c r="F21" s="6" t="s">
        <v>56</v>
      </c>
      <c r="G21" s="6"/>
      <c r="H21" s="10">
        <v>0</v>
      </c>
      <c r="I21" s="6">
        <v>0</v>
      </c>
      <c r="J21" s="6"/>
    </row>
    <row r="22" ht="44" customHeight="1" spans="1:10">
      <c r="A22" s="15"/>
      <c r="B22" s="21"/>
      <c r="C22" s="21" t="s">
        <v>63</v>
      </c>
      <c r="D22" s="7" t="s">
        <v>64</v>
      </c>
      <c r="E22" s="7" t="s">
        <v>65</v>
      </c>
      <c r="F22" s="19" t="s">
        <v>66</v>
      </c>
      <c r="G22" s="19"/>
      <c r="H22" s="10">
        <v>15</v>
      </c>
      <c r="I22" s="18">
        <v>14</v>
      </c>
      <c r="J22" s="10" t="s">
        <v>61</v>
      </c>
    </row>
    <row r="23" ht="45.5" customHeight="1" spans="1:11">
      <c r="A23" s="15"/>
      <c r="B23" s="21" t="s">
        <v>67</v>
      </c>
      <c r="C23" s="21" t="s">
        <v>68</v>
      </c>
      <c r="D23" s="25" t="s">
        <v>69</v>
      </c>
      <c r="E23" s="25" t="s">
        <v>70</v>
      </c>
      <c r="F23" s="26">
        <v>0.95</v>
      </c>
      <c r="G23" s="25"/>
      <c r="H23" s="10">
        <v>10</v>
      </c>
      <c r="I23" s="18">
        <v>9</v>
      </c>
      <c r="J23" s="10" t="s">
        <v>71</v>
      </c>
      <c r="K23" s="2"/>
    </row>
    <row r="24" ht="15" spans="1:10">
      <c r="A24" s="27" t="s">
        <v>72</v>
      </c>
      <c r="B24" s="27"/>
      <c r="C24" s="27"/>
      <c r="D24" s="27"/>
      <c r="E24" s="27"/>
      <c r="F24" s="27"/>
      <c r="G24" s="27"/>
      <c r="H24" s="27">
        <f>SUM(H15:H23)+H8</f>
        <v>100</v>
      </c>
      <c r="I24" s="27">
        <f>SUM(I15:I23)+J8</f>
        <v>93.04</v>
      </c>
      <c r="J24" s="6"/>
    </row>
    <row r="25" ht="161" customHeight="1" spans="1:10">
      <c r="A25" s="28" t="s">
        <v>73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2015-06-07T10:17:00Z</dcterms:created>
  <cp:lastPrinted>2020-04-24T18:17:00Z</cp:lastPrinted>
  <dcterms:modified xsi:type="dcterms:W3CDTF">2023-05-12T01:41:56Z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8B5A752EA55344FD9079552A84FDE9F8_13</vt:lpwstr>
  </property>
</Properties>
</file>