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<sst xmlns="http://schemas.openxmlformats.org/spreadsheetml/2006/main" count="86" uniqueCount="71">
  <si>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</si>
  <si>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</si>
  <si>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</si>
  <si>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</si>
  <si>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三批试点-慢性鼻窦炎发病机制及创新诊疗研究</t>
  </si>
  <si>
    <t>主管部门</t>
  </si>
  <si>
    <t>北京市卫生健康委员会</t>
  </si>
  <si>
    <t>实施单位</t>
  </si>
  <si>
    <t>北京市耳鼻咽喉科研究所（北京市耳鼻咽喉头颈外科研究中心）</t>
  </si>
  <si>
    <t>项目负责人</t>
  </si>
  <si>
    <t>王向东</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</si>
  <si>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</si>
  <si>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</si>
  <si>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</si>
  <si>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</si>
  <si>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</si>
  <si>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</si>
  <si>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</si>
  <si>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</si>
  <si>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</si>
  <si>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</si>
  <si>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</si>
  <si>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</si>
  <si>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</si>
  <si>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</si>
  <si>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</si>
  <si>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</si>
  <si>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1.基于多组学联合分析，探寻CRS的生物标记物；
2. 阐明ILC2细胞与CRS发生发展的关系及其可能的分子机制；
3.明确北京地区慢性鼻窦炎的危险因素；
4.完成CRSwNP抗IgE单克隆抗体与糖皮质激素的疗效评估；
5.发表文章3-5篇，省部级以上课题3-5项。</t>
  </si>
  <si>
    <t>1)基于炎症因子和组织重塑因子的慢性鼻窦炎内在型新分型。通过分析中国北方的慢性鼻窦炎患者鼻黏膜组织和对照黏膜的炎症因子和组织重塑因子的差异表达，结合多种临床特征和术后5年复发率，完成更加精准的慢性鼻窦炎内在型分型，该研究成果可为未来慢性鼻窦炎患者提供更加精准的治疗方案。2)基于哮喘小鼠模型明确IL-9在2型炎症反应中的新角色。本课题建立了IL-9敲除小鼠和野生型小鼠的哮喘模型，并比较两种小鼠2型炎症细胞、相关细胞因子和病理学上的差异，发现IL-9具有促进Th2和ILC2细胞增殖和分泌炎症因子的作用。3)多组学方法构建小鼠肺中miR-21下游调控网络的研究。利用蛋白质组和转录组对miR-21基因敲除小鼠的肺组织进行分析，构建出miR-21下游基因调控网络，并发现miR-21敲除能促进致癌基因的下调和抑癌基因的上调。该研究利用多组学的联合分析实现了对基因表达更为全面的理解，进一步拓展了miR-21对肿瘤发生的基因调控网络，为miR-21在肺部疾病中的研究提供依据。4)国内首报奥马珠单抗治疗中国地区慢性鼻窦炎伴鼻息肉患者的疗效。通过对慢性鼻窦炎伴鼻息肉合并哮喘的患者进行长达半年奥马珠单抗治疗的临床观察，记录患者的主观临床症状和客观的实验室检测指标，研究发现非侵袭性的临床指标可有效预测患者的治疗结局。5)鼻腔微生物群预测慢性鼻窦炎伴鼻息肉复发。研究发现鼻息肉复发与非复发组患者鼻腔微生物组成有显著差异，根据鼻腔微生物群组成构建LASSO模型用来预测CRSwNP复发（准确率为91.4%）。鼻腔微生物组是CRSwNP临床变异的一个尚未研究的来源，代表了未来预防和治疗的一个新的治疗靶点。。6)基于大样本临床数据分析CRSwNP患者口服激素治疗不敏感的风险因素。通过回顾性分析CRSwNP患者人口学信息、临床症状评分和鼻息肉组织局部炎症细胞浸润程度等数据，发现男性、超重和肥胖、非嗜酸性鼻息肉是激素治疗不敏感的风险因素，为临床预测激素治疗敏感性提供依据。7)首次报道不同溶解状态的夏科-莱登结晶诱导鼻黏膜上皮细胞不同的炎症反应。与中国医学科学院基础医学研究所王晨轩教授实验室结合分子生物学/免疫学/纳米科学等多学科交叉研究手段，解析了可溶状态/不可溶状态的夏科-莱登结晶诱导的鼻黏膜上皮细胞不同的免疫反应。此研究结果提示，夏科-莱登结晶的可溶性可能是未来2型炎症性疾病的潜在新靶点。</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</si>
  <si>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</si>
  <si>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</si>
  <si>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</si>
  <si>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</si>
  <si>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</si>
  <si>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</si>
  <si>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</si>
  <si>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</si>
  <si>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</si>
  <si>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</si>
  <si>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发表文章3-5篇，省部级以上课题3-5项。</t>
  </si>
  <si>
    <t>发表SCI文章7篇，获批省部级以上目5项</t>
  </si>
  <si>
    <t>质量指标</t>
  </si>
  <si>
    <t>论文合格率</t>
  </si>
  <si>
    <t>时效指标</t>
  </si>
  <si>
    <t>按计划时间完成</t>
  </si>
  <si>
    <t>2022年12月之前</t>
  </si>
  <si>
    <t>成本指标</t>
  </si>
  <si>
    <t>项目预算控制数</t>
  </si>
  <si>
    <t>578.43217万元以内</t>
  </si>
  <si>
    <t>576.921226万元</t>
  </si>
  <si>
    <r>
      <rPr>
        <sz val="12"/>
        <color theme="1"/>
        <rFont val="宋体"/>
        <charset val="134"/>
      </rPr>
      <t>效果指标(</t>
    </r>
    <r>
      <rPr>
        <sz val="12"/>
        <color theme="1"/>
        <rFont val="宋体"/>
        <charset val="134"/>
      </rPr>
      <t>3</t>
    </r>
    <r>
      <rPr>
        <sz val="12"/>
        <color theme="1"/>
        <rFont val="宋体"/>
        <charset val="134"/>
      </rPr>
      <t>0分)</t>
    </r>
  </si>
  <si>
    <t>经济效益
指标</t>
  </si>
  <si>
    <t>未来开发新的诊疗方法可以节约社会支出，研发新技术</t>
  </si>
  <si>
    <t>新增专利授权3项，完成鼻用过敏原阻隔胶和黄芩鼻腔冲洗液液体敷料2项医疗器械类产品转化</t>
  </si>
  <si>
    <t>效益指标量化不足</t>
  </si>
  <si>
    <t>社会效益
指标</t>
  </si>
  <si>
    <t>举办学习班和国际论坛，提升国际知名度和患者的认可度</t>
  </si>
  <si>
    <t>举办2022年中国医疗保健国际交流促进会过敏医学分会会议、2022全国耳鼻咽喉头颈外科联盟学术会议</t>
  </si>
  <si>
    <t>生态效益
指标</t>
  </si>
  <si>
    <t>不涉及</t>
  </si>
  <si>
    <t>可持续影响指标</t>
  </si>
  <si>
    <t>保持在国内的学术领先地位，在国际上产生重要影响，在国际会议发言和获得国际学术组织的主要委员等</t>
  </si>
  <si>
    <t>保持在国内、国际的学术领先地位，2022年张罗教授担任《亚太过敏科学》主编，担任中国医疗保健国际交流促进会过敏医学分会第二届委员会主任委员，张罗教授和Claus Bachert教授共同主编《Chronic rhinosinusitis》英文专著，彰显了鼻病团队在鼻科学研究领域的影响力。</t>
  </si>
  <si>
    <r>
      <rPr>
        <sz val="12"/>
        <color theme="1"/>
        <rFont val="宋体"/>
        <charset val="134"/>
      </rPr>
      <t>满意度
指标
（1</t>
    </r>
    <r>
      <rPr>
        <sz val="12"/>
        <color theme="1"/>
        <rFont val="宋体"/>
        <charset val="134"/>
      </rPr>
      <t>0</t>
    </r>
    <r>
      <rPr>
        <sz val="12"/>
        <color theme="1"/>
        <rFont val="宋体"/>
        <charset val="134"/>
      </rPr>
      <t>分）</t>
    </r>
  </si>
  <si>
    <t>服务对象满意度指标</t>
  </si>
  <si>
    <t xml:space="preserve">受益群众满意度 </t>
  </si>
  <si>
    <t>举办学习班和国内论坛，参会人员满意度95%</t>
  </si>
  <si>
    <t>举办学习班和国内论坛，提升在本领域内的知名度和患者的认可度，参会人员满意度达到90%</t>
  </si>
  <si>
    <t>已做满意度调查（2次），满意度比率未达预计目标值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</si>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</sst>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2">
    <font>
      <sz val="11"/>
      <color theme="1"/>
      <name val="等线"/>
      <charset val="134"/>
      <scheme val="minor"/>
    </font>
    <font>
      <sz val="10"/>
      <color theme="1"/>
      <name val="等线"/>
      <charset val="134"/>
      <scheme val="minor"/>
    </font>
    <font>
      <sz val="12"/>
      <color theme="1"/>
      <name val="方正黑体_GBK"/>
      <charset val="134"/>
    </font>
    <font>
      <sz val="16"/>
      <color theme="1"/>
      <name val="仿宋_GB2312"/>
      <charset val="134"/>
    </font>
    <font>
      <sz val="11"/>
      <color rgb="FF000000"/>
      <name val="宋体"/>
      <charset val="134"/>
    </font>
    <font>
      <sz val="12"/>
      <color rgb="FF000000"/>
      <name val="宋体"/>
      <charset val="134"/>
    </font>
    <font>
      <sz val="11"/>
      <name val="宋体"/>
      <charset val="134"/>
    </font>
    <font>
      <sz val="10"/>
      <color rgb="FF000000"/>
      <name val="宋体"/>
      <charset val="134"/>
    </font>
    <font>
      <sz val="12"/>
      <color theme="1"/>
      <name val="宋体"/>
      <charset val="134"/>
    </font>
    <font>
      <sz val="11"/>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49">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6" fontId="5"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5" fillId="0" borderId="1" xfId="0" applyFont="1" applyBorder="1" applyAlignment="1">
      <alignment horizontal="right" vertical="center"/>
    </xf>
    <xf numFmtId="0" fontId="5" fillId="0" borderId="1" xfId="0" applyFont="1" applyBorder="1" applyAlignment="1">
      <alignment horizontal="center" vertical="center" textRotation="255"/>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1"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9" fontId="9" fillId="0" borderId="1" xfId="1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10" fontId="5" fillId="0" borderId="1" xfId="11" applyNumberFormat="1"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7" fillId="0" borderId="4" xfId="0" applyFont="1" applyBorder="1" applyAlignment="1">
      <alignment horizontal="lef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Fill="1" applyBorder="1" applyAlignment="1">
      <alignment horizontal="left" vertical="center" wrapText="1"/>
    </xf>
    <xf numFmtId="0" fontId="0" fillId="0" borderId="0" xfId="0" applyFont="1" applyAlignment="1">
      <alignment wrapText="1"/>
    </xf>
    <xf numFmtId="2" fontId="10"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7964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5"/>
  <sheetViews>
    <sheetView tabSelected="1" view="pageBreakPreview" zoomScale="90" zoomScaleNormal="100" workbookViewId="0">
      <selection activeCell="I9" sqref="I9"/>
    </sheetView>
  </sheetViews>
  <sheetFormatPr defaultColWidth="9" defaultRowHeight="14"/>
  <cols>
    <col min="1" max="1" width="5.375" customWidth="1"/>
    <col min="2" max="2" width="7.75" customWidth="1"/>
    <col min="3" max="3" width="12.25" customWidth="1"/>
    <col min="4" max="4" width="19.625" customWidth="1"/>
    <col min="5" max="5" width="21.125" customWidth="1"/>
    <col min="6" max="6" width="15.625" customWidth="1"/>
    <col min="7" max="7" width="20.5" customWidth="1"/>
    <col min="8" max="8" width="12.5" customWidth="1"/>
    <col min="9" max="9" width="11" customWidth="1"/>
    <col min="10" max="10" width="14.625" customWidth="1"/>
    <col min="11" max="11" width="20.25" customWidth="1"/>
  </cols>
  <sheetData>
    <row r="1" ht="19.5" customHeight="1" spans="1:1">
      <c r="A1" s="2" t="s">
        <v>0</v>
      </c>
    </row>
    <row r="2" ht="24.7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36" customHeight="1" spans="1:10">
      <c r="A5" s="5" t="s">
        <v>5</v>
      </c>
      <c r="B5" s="5"/>
      <c r="C5" s="5"/>
      <c r="D5" s="5" t="s">
        <v>6</v>
      </c>
      <c r="E5" s="5"/>
      <c r="F5" s="6"/>
      <c r="G5" s="5" t="s">
        <v>7</v>
      </c>
      <c r="H5" s="7" t="s">
        <v>8</v>
      </c>
      <c r="I5" s="7"/>
      <c r="J5" s="7"/>
    </row>
    <row r="6" ht="20.1" customHeight="1" spans="1:10">
      <c r="A6" s="5" t="s">
        <v>9</v>
      </c>
      <c r="B6" s="5"/>
      <c r="C6" s="5"/>
      <c r="D6" s="5" t="s">
        <v>10</v>
      </c>
      <c r="E6" s="5"/>
      <c r="F6" s="6"/>
      <c r="G6" s="5" t="s">
        <v>11</v>
      </c>
      <c r="H6" s="7">
        <v>13911189954</v>
      </c>
      <c r="I6" s="7"/>
      <c r="J6" s="7"/>
    </row>
    <row r="7" ht="30" spans="1:10">
      <c r="A7" s="8" t="s">
        <v>12</v>
      </c>
      <c r="B7" s="8"/>
      <c r="C7" s="8"/>
      <c r="D7" s="5"/>
      <c r="E7" s="8" t="s">
        <v>13</v>
      </c>
      <c r="F7" s="8" t="s">
        <v>14</v>
      </c>
      <c r="G7" s="8" t="s">
        <v>15</v>
      </c>
      <c r="H7" s="8" t="s">
        <v>16</v>
      </c>
      <c r="I7" s="8" t="s">
        <v>17</v>
      </c>
      <c r="J7" s="5" t="s">
        <v>18</v>
      </c>
    </row>
    <row r="8" ht="20.1" customHeight="1" spans="1:10">
      <c r="A8" s="8"/>
      <c r="B8" s="8"/>
      <c r="C8" s="8"/>
      <c r="D8" s="9" t="s">
        <v>19</v>
      </c>
      <c r="E8" s="10">
        <f>E9+E10</f>
        <v>578.43217</v>
      </c>
      <c r="F8" s="10">
        <f t="shared" ref="F8:G8" si="0">F9+F10</f>
        <v>578.43217</v>
      </c>
      <c r="G8" s="10">
        <f t="shared" si="0"/>
        <v>576.921226</v>
      </c>
      <c r="H8" s="5">
        <v>10</v>
      </c>
      <c r="I8" s="38">
        <f>G8/F8</f>
        <v>0.997387863126631</v>
      </c>
      <c r="J8" s="39">
        <f>10*I8</f>
        <v>9.97387863126631</v>
      </c>
    </row>
    <row r="9" ht="30.75" customHeight="1" spans="1:10">
      <c r="A9" s="8"/>
      <c r="B9" s="8"/>
      <c r="C9" s="8"/>
      <c r="D9" s="11" t="s">
        <v>20</v>
      </c>
      <c r="E9" s="10">
        <v>383.287617</v>
      </c>
      <c r="F9" s="10">
        <v>383.287617</v>
      </c>
      <c r="G9" s="10">
        <v>381.776673</v>
      </c>
      <c r="H9" s="5" t="s">
        <v>21</v>
      </c>
      <c r="I9" s="38">
        <f>G9/F9</f>
        <v>0.996057936826068</v>
      </c>
      <c r="J9" s="8" t="s">
        <v>21</v>
      </c>
    </row>
    <row r="10" ht="22.5" customHeight="1" spans="1:10">
      <c r="A10" s="8"/>
      <c r="B10" s="8"/>
      <c r="C10" s="8"/>
      <c r="D10" s="12" t="s">
        <v>22</v>
      </c>
      <c r="E10" s="10">
        <v>195.144553</v>
      </c>
      <c r="F10" s="10">
        <v>195.144553</v>
      </c>
      <c r="G10" s="10">
        <v>195.144553</v>
      </c>
      <c r="H10" s="5" t="s">
        <v>21</v>
      </c>
      <c r="I10" s="38">
        <f>G10/F10</f>
        <v>1</v>
      </c>
      <c r="J10" s="8" t="s">
        <v>21</v>
      </c>
    </row>
    <row r="11" ht="18.95" customHeight="1" spans="1:10">
      <c r="A11" s="8"/>
      <c r="B11" s="8"/>
      <c r="C11" s="8"/>
      <c r="D11" s="12" t="s">
        <v>23</v>
      </c>
      <c r="E11" s="5"/>
      <c r="F11" s="5"/>
      <c r="G11" s="5"/>
      <c r="H11" s="5" t="s">
        <v>21</v>
      </c>
      <c r="I11" s="40"/>
      <c r="J11" s="8" t="s">
        <v>21</v>
      </c>
    </row>
    <row r="12" ht="26.1" customHeight="1" spans="1:10">
      <c r="A12" s="13" t="s">
        <v>24</v>
      </c>
      <c r="B12" s="8" t="s">
        <v>25</v>
      </c>
      <c r="C12" s="8"/>
      <c r="D12" s="8"/>
      <c r="E12" s="8"/>
      <c r="F12" s="8" t="s">
        <v>26</v>
      </c>
      <c r="G12" s="8"/>
      <c r="H12" s="8"/>
      <c r="I12" s="8"/>
      <c r="J12" s="8"/>
    </row>
    <row r="13" ht="333.75" customHeight="1" spans="1:10">
      <c r="A13" s="13"/>
      <c r="B13" s="14" t="s">
        <v>27</v>
      </c>
      <c r="C13" s="15"/>
      <c r="D13" s="15"/>
      <c r="E13" s="16"/>
      <c r="F13" s="17" t="s">
        <v>28</v>
      </c>
      <c r="G13" s="18"/>
      <c r="H13" s="18"/>
      <c r="I13" s="18"/>
      <c r="J13" s="41"/>
    </row>
    <row r="14" ht="30" spans="1:10">
      <c r="A14" s="13" t="s">
        <v>29</v>
      </c>
      <c r="B14" s="8" t="s">
        <v>30</v>
      </c>
      <c r="C14" s="5" t="s">
        <v>31</v>
      </c>
      <c r="D14" s="5" t="s">
        <v>32</v>
      </c>
      <c r="E14" s="5" t="s">
        <v>33</v>
      </c>
      <c r="F14" s="8" t="s">
        <v>34</v>
      </c>
      <c r="G14" s="8"/>
      <c r="H14" s="8" t="s">
        <v>35</v>
      </c>
      <c r="I14" s="8" t="s">
        <v>18</v>
      </c>
      <c r="J14" s="8" t="s">
        <v>36</v>
      </c>
    </row>
    <row r="15" ht="39" customHeight="1" spans="1:10">
      <c r="A15" s="13"/>
      <c r="B15" s="19" t="s">
        <v>37</v>
      </c>
      <c r="C15" s="5" t="s">
        <v>38</v>
      </c>
      <c r="D15" s="20" t="s">
        <v>39</v>
      </c>
      <c r="E15" s="20" t="s">
        <v>39</v>
      </c>
      <c r="F15" s="21" t="s">
        <v>40</v>
      </c>
      <c r="G15" s="21"/>
      <c r="H15" s="22">
        <v>20</v>
      </c>
      <c r="I15" s="22">
        <v>20</v>
      </c>
      <c r="J15" s="42"/>
    </row>
    <row r="16" ht="24" customHeight="1" spans="1:10">
      <c r="A16" s="13"/>
      <c r="B16" s="19"/>
      <c r="C16" s="5" t="s">
        <v>41</v>
      </c>
      <c r="D16" s="22" t="s">
        <v>42</v>
      </c>
      <c r="E16" s="23">
        <v>1</v>
      </c>
      <c r="F16" s="24">
        <v>1</v>
      </c>
      <c r="G16" s="24"/>
      <c r="H16" s="22">
        <v>10</v>
      </c>
      <c r="I16" s="22">
        <v>10</v>
      </c>
      <c r="J16" s="42"/>
    </row>
    <row r="17" ht="24.95" customHeight="1" spans="1:10">
      <c r="A17" s="13"/>
      <c r="B17" s="19"/>
      <c r="C17" s="5" t="s">
        <v>43</v>
      </c>
      <c r="D17" s="22" t="s">
        <v>44</v>
      </c>
      <c r="E17" s="22" t="s">
        <v>45</v>
      </c>
      <c r="F17" s="22" t="s">
        <v>45</v>
      </c>
      <c r="G17" s="22"/>
      <c r="H17" s="22">
        <v>10</v>
      </c>
      <c r="I17" s="22">
        <v>10</v>
      </c>
      <c r="J17" s="42"/>
    </row>
    <row r="18" ht="33" customHeight="1" spans="1:10">
      <c r="A18" s="13"/>
      <c r="B18" s="19"/>
      <c r="C18" s="5" t="s">
        <v>46</v>
      </c>
      <c r="D18" s="22" t="s">
        <v>47</v>
      </c>
      <c r="E18" s="22" t="s">
        <v>48</v>
      </c>
      <c r="F18" s="22" t="s">
        <v>49</v>
      </c>
      <c r="G18" s="22"/>
      <c r="H18" s="22">
        <v>10</v>
      </c>
      <c r="I18" s="22">
        <v>10</v>
      </c>
      <c r="J18" s="42"/>
    </row>
    <row r="19" ht="48.75" customHeight="1" spans="1:10">
      <c r="A19" s="13"/>
      <c r="B19" s="19" t="s">
        <v>50</v>
      </c>
      <c r="C19" s="19" t="s">
        <v>51</v>
      </c>
      <c r="D19" s="20" t="s">
        <v>52</v>
      </c>
      <c r="E19" s="20" t="s">
        <v>52</v>
      </c>
      <c r="F19" s="25" t="s">
        <v>53</v>
      </c>
      <c r="G19" s="25"/>
      <c r="H19" s="20">
        <v>10</v>
      </c>
      <c r="I19" s="42">
        <v>9</v>
      </c>
      <c r="J19" s="43" t="s">
        <v>54</v>
      </c>
    </row>
    <row r="20" ht="51" customHeight="1" spans="1:10">
      <c r="A20" s="13"/>
      <c r="B20" s="19"/>
      <c r="C20" s="19" t="s">
        <v>55</v>
      </c>
      <c r="D20" s="22" t="s">
        <v>56</v>
      </c>
      <c r="E20" s="26" t="s">
        <v>56</v>
      </c>
      <c r="F20" s="27" t="s">
        <v>57</v>
      </c>
      <c r="G20" s="27"/>
      <c r="H20" s="22">
        <v>10</v>
      </c>
      <c r="I20" s="44">
        <v>9</v>
      </c>
      <c r="J20" s="43" t="s">
        <v>54</v>
      </c>
    </row>
    <row r="21" ht="37.5" customHeight="1" spans="1:10">
      <c r="A21" s="13"/>
      <c r="B21" s="19"/>
      <c r="C21" s="19" t="s">
        <v>58</v>
      </c>
      <c r="D21" s="25" t="s">
        <v>59</v>
      </c>
      <c r="E21" s="25" t="s">
        <v>59</v>
      </c>
      <c r="F21" s="28" t="s">
        <v>59</v>
      </c>
      <c r="G21" s="29"/>
      <c r="H21" s="20">
        <v>0</v>
      </c>
      <c r="I21" s="42">
        <v>0</v>
      </c>
      <c r="J21" s="45"/>
    </row>
    <row r="22" ht="122.25" customHeight="1" spans="1:10">
      <c r="A22" s="13"/>
      <c r="B22" s="19"/>
      <c r="C22" s="19" t="s">
        <v>60</v>
      </c>
      <c r="D22" s="20" t="s">
        <v>61</v>
      </c>
      <c r="E22" s="30" t="s">
        <v>61</v>
      </c>
      <c r="F22" s="30" t="s">
        <v>62</v>
      </c>
      <c r="G22" s="30"/>
      <c r="H22" s="31">
        <v>10</v>
      </c>
      <c r="I22" s="42">
        <v>9</v>
      </c>
      <c r="J22" s="43" t="s">
        <v>54</v>
      </c>
    </row>
    <row r="23" ht="59.25" customHeight="1" spans="1:11">
      <c r="A23" s="13"/>
      <c r="B23" s="19" t="s">
        <v>63</v>
      </c>
      <c r="C23" s="19" t="s">
        <v>64</v>
      </c>
      <c r="D23" s="32" t="s">
        <v>65</v>
      </c>
      <c r="E23" s="22" t="s">
        <v>66</v>
      </c>
      <c r="F23" s="22" t="s">
        <v>67</v>
      </c>
      <c r="G23" s="22"/>
      <c r="H23" s="33">
        <v>10</v>
      </c>
      <c r="I23" s="44">
        <v>9</v>
      </c>
      <c r="J23" s="46" t="s">
        <v>68</v>
      </c>
      <c r="K23" s="47"/>
    </row>
    <row r="24" ht="26.25" customHeight="1" spans="1:10">
      <c r="A24" s="34" t="s">
        <v>69</v>
      </c>
      <c r="B24" s="34"/>
      <c r="C24" s="35"/>
      <c r="D24" s="35"/>
      <c r="E24" s="35"/>
      <c r="F24" s="35"/>
      <c r="G24" s="35"/>
      <c r="H24" s="34">
        <v>100</v>
      </c>
      <c r="I24" s="48">
        <f>SUM(I15:I23)+J8</f>
        <v>95.9738786312663</v>
      </c>
      <c r="J24" s="5"/>
    </row>
    <row r="25" s="1" customFormat="1" ht="99.75" customHeight="1" spans="1:10">
      <c r="A25" s="36" t="s">
        <v>70</v>
      </c>
      <c r="B25" s="37"/>
      <c r="C25" s="37"/>
      <c r="D25" s="37"/>
      <c r="E25" s="37"/>
      <c r="F25" s="37"/>
      <c r="G25" s="37"/>
      <c r="H25" s="37"/>
      <c r="I25" s="37"/>
      <c r="J25" s="37"/>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17" right="0.2" top="0.3" bottom="0.25" header="0.17" footer="0.17"/>
  <pageSetup paperSize="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2015-06-09T18:17:00Z</dcterms:created>
  <cp:lastPrinted>2023-04-19T07:05:00Z</cp:lastPrinted>
  <dcterms:modified xsi:type="dcterms:W3CDTF">2023-05-12T01:42:31Z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134112808C0B49BBA523CDEAF99D907D_13</vt:lpwstr>
  </property>
</Properties>
</file>